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ЯНАО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3" l="1"/>
  <c r="Q447" i="3"/>
  <c r="R446" i="3"/>
  <c r="Q446" i="3"/>
  <c r="R445" i="3"/>
  <c r="Q445" i="3"/>
  <c r="R444" i="3"/>
  <c r="Q444" i="3"/>
  <c r="R442" i="3"/>
  <c r="Q442" i="3"/>
  <c r="R441" i="3"/>
  <c r="Q441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0" i="3"/>
  <c r="Q420" i="3"/>
  <c r="R414" i="3"/>
  <c r="Q414" i="3"/>
  <c r="R413" i="3"/>
  <c r="Q413" i="3"/>
  <c r="R406" i="3"/>
  <c r="Q406" i="3"/>
  <c r="R400" i="3"/>
  <c r="Q400" i="3"/>
  <c r="R399" i="3"/>
  <c r="Q399" i="3"/>
  <c r="R398" i="3"/>
  <c r="Q398" i="3"/>
  <c r="R388" i="3"/>
  <c r="Q388" i="3"/>
  <c r="R387" i="3"/>
  <c r="Q387" i="3"/>
  <c r="R384" i="3"/>
  <c r="Q384" i="3"/>
  <c r="R382" i="3"/>
  <c r="Q382" i="3"/>
  <c r="R376" i="3"/>
  <c r="Q376" i="3"/>
  <c r="R375" i="3"/>
  <c r="Q375" i="3"/>
  <c r="R374" i="3"/>
  <c r="Q374" i="3"/>
  <c r="R373" i="3"/>
  <c r="Q373" i="3"/>
  <c r="F370" i="3"/>
  <c r="R350" i="3"/>
  <c r="Q350" i="3"/>
  <c r="R349" i="3"/>
  <c r="R348" i="3"/>
  <c r="Q348" i="3"/>
  <c r="R346" i="3"/>
  <c r="Q346" i="3"/>
  <c r="R345" i="3"/>
  <c r="Q345" i="3"/>
  <c r="R344" i="3"/>
  <c r="Q344" i="3"/>
  <c r="R343" i="3"/>
  <c r="Q343" i="3"/>
  <c r="R341" i="3"/>
  <c r="Q341" i="3"/>
  <c r="R340" i="3"/>
  <c r="Q340" i="3"/>
  <c r="R305" i="3"/>
  <c r="R304" i="3"/>
  <c r="Q304" i="3"/>
  <c r="R303" i="3"/>
  <c r="Q303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89" i="3"/>
  <c r="Q289" i="3"/>
  <c r="R286" i="3"/>
  <c r="Q286" i="3"/>
  <c r="R283" i="3"/>
  <c r="Q283" i="3"/>
  <c r="R282" i="3"/>
  <c r="Q282" i="3"/>
  <c r="R281" i="3"/>
  <c r="Q281" i="3"/>
  <c r="R270" i="3"/>
  <c r="Q270" i="3"/>
  <c r="R269" i="3"/>
  <c r="Q269" i="3"/>
  <c r="R266" i="3"/>
  <c r="Q266" i="3"/>
  <c r="R265" i="3"/>
  <c r="Q265" i="3"/>
  <c r="R254" i="3"/>
  <c r="Q254" i="3"/>
  <c r="R252" i="3"/>
  <c r="Q252" i="3"/>
  <c r="R251" i="3"/>
  <c r="Q251" i="3"/>
  <c r="R250" i="3"/>
  <c r="Q250" i="3"/>
  <c r="R249" i="3"/>
  <c r="Q249" i="3"/>
  <c r="R248" i="3"/>
  <c r="Q248" i="3"/>
  <c r="R247" i="3"/>
  <c r="Q247" i="3"/>
  <c r="R246" i="3"/>
  <c r="Q246" i="3"/>
  <c r="R245" i="3"/>
  <c r="Q245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19" i="3"/>
  <c r="Q219" i="3"/>
  <c r="R218" i="3"/>
  <c r="Q218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2" i="3"/>
  <c r="Q192" i="3"/>
  <c r="R191" i="3"/>
  <c r="Q191" i="3"/>
  <c r="R190" i="3"/>
  <c r="Q190" i="3"/>
  <c r="R187" i="3"/>
  <c r="Q187" i="3"/>
  <c r="R185" i="3"/>
  <c r="Q185" i="3"/>
  <c r="R184" i="3"/>
  <c r="Q184" i="3"/>
  <c r="R183" i="3"/>
  <c r="Q183" i="3"/>
  <c r="R182" i="3"/>
  <c r="Q182" i="3"/>
  <c r="R181" i="3"/>
  <c r="Q181" i="3"/>
  <c r="R175" i="3"/>
  <c r="Q175" i="3"/>
  <c r="R173" i="3"/>
  <c r="Q173" i="3"/>
  <c r="R167" i="3"/>
  <c r="Q167" i="3"/>
  <c r="R165" i="3"/>
  <c r="Q165" i="3"/>
  <c r="R164" i="3"/>
  <c r="Q164" i="3"/>
  <c r="R163" i="3"/>
  <c r="Q163" i="3"/>
  <c r="R162" i="3"/>
  <c r="Q162" i="3"/>
  <c r="R161" i="3"/>
  <c r="Q161" i="3"/>
  <c r="R160" i="3"/>
  <c r="Q160" i="3"/>
  <c r="R158" i="3"/>
  <c r="Q158" i="3"/>
  <c r="R157" i="3"/>
  <c r="Q157" i="3"/>
  <c r="R156" i="3"/>
  <c r="Q156" i="3"/>
  <c r="R155" i="3"/>
  <c r="Q155" i="3"/>
  <c r="R154" i="3"/>
  <c r="Q154" i="3"/>
  <c r="R153" i="3"/>
  <c r="Q153" i="3"/>
  <c r="R147" i="3"/>
  <c r="Q147" i="3"/>
  <c r="R145" i="3"/>
  <c r="Q145" i="3"/>
  <c r="R139" i="3"/>
  <c r="Q139" i="3"/>
  <c r="R138" i="3"/>
  <c r="Q138" i="3"/>
  <c r="R132" i="3"/>
  <c r="Q132" i="3"/>
  <c r="R130" i="3"/>
  <c r="Q130" i="3"/>
  <c r="R124" i="3"/>
  <c r="Q124" i="3"/>
  <c r="R123" i="3"/>
  <c r="Q123" i="3"/>
  <c r="R117" i="3"/>
  <c r="Q117" i="3"/>
  <c r="R115" i="3"/>
  <c r="Q115" i="3"/>
  <c r="R109" i="3"/>
  <c r="Q109" i="3"/>
  <c r="R108" i="3"/>
  <c r="Q108" i="3"/>
  <c r="R107" i="3"/>
  <c r="Q107" i="3"/>
  <c r="R106" i="3"/>
  <c r="Q106" i="3"/>
  <c r="R105" i="3"/>
  <c r="Q105" i="3"/>
  <c r="R104" i="3"/>
  <c r="Q104" i="3"/>
  <c r="R103" i="3"/>
  <c r="Q103" i="3"/>
  <c r="R102" i="3"/>
  <c r="Q102" i="3"/>
  <c r="R101" i="3"/>
  <c r="Q101" i="3"/>
  <c r="R100" i="3"/>
  <c r="Q100" i="3"/>
  <c r="R99" i="3"/>
  <c r="Q99" i="3"/>
  <c r="R98" i="3"/>
  <c r="Q98" i="3"/>
  <c r="R97" i="3"/>
  <c r="Q97" i="3"/>
  <c r="R96" i="3"/>
  <c r="Q96" i="3"/>
  <c r="R95" i="3"/>
  <c r="Q95" i="3"/>
  <c r="R89" i="3"/>
  <c r="Q89" i="3"/>
  <c r="R87" i="3"/>
  <c r="Q87" i="3"/>
  <c r="R81" i="3"/>
  <c r="Q81" i="3"/>
  <c r="R80" i="3"/>
  <c r="Q80" i="3"/>
  <c r="R78" i="3"/>
  <c r="Q78" i="3"/>
  <c r="R76" i="3"/>
  <c r="Q76" i="3"/>
  <c r="R75" i="3"/>
  <c r="Q75" i="3"/>
  <c r="R73" i="3"/>
  <c r="Q73" i="3"/>
  <c r="R72" i="3"/>
  <c r="Q72" i="3"/>
  <c r="R71" i="3"/>
  <c r="Q71" i="3"/>
  <c r="R70" i="3"/>
  <c r="Q70" i="3"/>
  <c r="R69" i="3"/>
  <c r="Q69" i="3"/>
  <c r="R68" i="3"/>
  <c r="Q68" i="3"/>
  <c r="R67" i="3"/>
  <c r="Q67" i="3"/>
  <c r="R64" i="3"/>
  <c r="Q64" i="3"/>
  <c r="R63" i="3"/>
  <c r="Q63" i="3"/>
  <c r="R62" i="3"/>
  <c r="Q62" i="3"/>
  <c r="R61" i="3"/>
  <c r="Q61" i="3"/>
  <c r="R60" i="3"/>
  <c r="Q60" i="3"/>
  <c r="R57" i="3"/>
  <c r="Q57" i="3"/>
  <c r="R56" i="3"/>
  <c r="Q56" i="3"/>
  <c r="R55" i="3"/>
  <c r="Q55" i="3"/>
  <c r="R53" i="3"/>
  <c r="Q53" i="3"/>
  <c r="R52" i="3"/>
  <c r="Q52" i="3"/>
  <c r="R46" i="3"/>
  <c r="Q46" i="3"/>
  <c r="R44" i="3"/>
  <c r="Q44" i="3"/>
  <c r="R38" i="3"/>
  <c r="Q38" i="3"/>
  <c r="R37" i="3"/>
  <c r="Q37" i="3"/>
  <c r="R31" i="3"/>
  <c r="Q31" i="3"/>
  <c r="R29" i="3"/>
  <c r="Q29" i="3"/>
  <c r="R23" i="3"/>
  <c r="Q23" i="3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<sst xmlns="http://schemas.openxmlformats.org/spreadsheetml/2006/main" count="4523" uniqueCount="710">
  <si>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</si>
  <si>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</si>
  <si>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</si>
  <si>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</si>
  <si>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</si>
  <si>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</si>
  <si>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</si>
  <si>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</si>
  <si>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</si>
  <si>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</si>
  <si>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</si>
  <si>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</si>
  <si>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</si>
  <si>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</si>
  <si>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</si>
  <si>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</si>
  <si>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</si>
  <si>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</si>
  <si>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</si>
  <si>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</si>
  <si>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</si>
  <si>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</si>
  <si>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</si>
  <si>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</si>
  <si>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</si>
  <si>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</si>
  <si>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</si>
  <si>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</si>
  <si>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</si>
  <si>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</si>
  <si>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</si>
  <si>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</si>
  <si>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</si>
  <si>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</si>
  <si>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</si>
  <si>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</si>
  <si>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</si>
  <si>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</si>
  <si>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</si>
  <si>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</si>
  <si>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</si>
  <si>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</si>
  <si>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</si>
  <si>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</si>
  <si>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</si>
  <si>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</si>
  <si>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</si>
  <si>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</si>
  <si>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</si>
  <si>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</si>
  <si>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</si>
  <si>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</si>
  <si>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</si>
  <si>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</si>
  <si>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</si>
  <si>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</si>
  <si>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</si>
  <si>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</si>
  <si>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</si>
  <si>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</si>
  <si>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</si>
  <si>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</si>
  <si>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</si>
  <si>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</si>
  <si>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</si>
  <si>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</si>
  <si>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</si>
  <si>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</si>
  <si>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</si>
  <si>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</si>
  <si>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</si>
  <si>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</si>
  <si>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</si>
  <si>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</si>
  <si>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</si>
  <si>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</si>
  <si>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</si>
  <si>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</si>
  <si>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</si>
  <si>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</si>
  <si>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</si>
  <si>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</si>
  <si>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</si>
  <si>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</si>
  <si>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</si>
  <si>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</si>
  <si>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</si>
  <si>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</si>
  <si>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</si>
  <si>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</si>
  <si>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</si>
  <si>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</si>
  <si>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</si>
  <si>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</si>
  <si>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</si>
  <si>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</si>
  <si>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</si>
  <si>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</si>
  <si>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</si>
  <si>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</si>
  <si>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</si>
  <si>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</si>
  <si>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</si>
  <si>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</si>
  <si>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</si>
  <si>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</si>
  <si>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</si>
  <si>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</si>
  <si>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</si>
  <si>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</si>
  <si>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</si>
  <si>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</si>
  <si>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</si>
  <si>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</si>
  <si>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</si>
  <si>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</si>
  <si>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</si>
  <si>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</si>
  <si>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</si>
  <si>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</si>
  <si>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</si>
  <si>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</si>
  <si>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</si>
  <si>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</si>
  <si>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</si>
  <si>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</si>
  <si>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</si>
  <si>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</si>
  <si>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</si>
  <si>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</si>
  <si>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</si>
  <si>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</si>
  <si>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</si>
  <si>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</si>
  <si>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</si>
  <si>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</si>
  <si>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</si>
  <si>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</si>
  <si>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</si>
  <si>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</si>
  <si>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</si>
  <si>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</si>
  <si>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</si>
  <si>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</si>
  <si>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</si>
  <si>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</si>
  <si>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</si>
  <si>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</si>
  <si>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</si>
  <si>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</si>
  <si>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</si>
  <si>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</si>
  <si>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</si>
  <si>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</si>
  <si>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</si>
  <si>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</si>
  <si>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</si>
  <si>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</si>
  <si>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</si>
  <si>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</si>
  <si>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</si>
  <si>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</si>
  <si>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</si>
  <si>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</si>
  <si>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</si>
  <si>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</si>
  <si>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</si>
  <si>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</si>
  <si>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</si>
  <si>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</si>
  <si>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</si>
  <si>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</si>
  <si>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</si>
  <si>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</si>
  <si>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</si>
  <si>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</si>
  <si>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</si>
  <si>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</si>
  <si>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</si>
  <si>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</si>
  <si>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</si>
  <si>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</si>
  <si>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</si>
  <si>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</si>
  <si>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</si>
  <si>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</si>
  <si>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</si>
  <si>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</si>
  <si>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</si>
  <si>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</si>
  <si>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</si>
  <si>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</si>
  <si>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</si>
  <si>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</si>
  <si>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</si>
  <si>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</si>
  <si>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</si>
  <si>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</si>
  <si>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</si>
  <si>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</si>
  <si>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</si>
  <si>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</si>
  <si>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</si>
  <si>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</si>
  <si>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</si>
  <si>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</si>
  <si>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</si>
  <si>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</si>
  <si>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</si>
  <si>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</si>
  <si>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</si>
  <si>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</si>
  <si>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</si>
  <si>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</si>
  <si>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</si>
  <si>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</si>
  <si>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</si>
  <si>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</si>
  <si>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</si>
  <si>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</si>
  <si>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</si>
  <si>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</si>
  <si>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</si>
  <si>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</si>
  <si>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</si>
  <si>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</si>
  <si>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</si>
  <si>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</si>
  <si>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</si>
  <si>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</si>
  <si>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</si>
  <si>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</si>
  <si>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</si>
  <si>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</si>
  <si>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</si>
  <si>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</si>
  <si>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</si>
  <si>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</si>
  <si>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</si>
  <si>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</si>
  <si>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</si>
  <si>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</si>
  <si>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</si>
  <si>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</si>
  <si>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</si>
  <si>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</si>
  <si>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</si>
  <si>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</si>
  <si>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</si>
  <si>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</si>
  <si>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</si>
  <si>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</si>
  <si>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</si>
  <si>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</si>
  <si>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</si>
  <si>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</si>
  <si>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</si>
  <si>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</si>
  <si>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</si>
  <si>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</si>
  <si>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</si>
  <si>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</si>
  <si>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</si>
  <si>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</si>
  <si>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</si>
  <si>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</si>
  <si>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</si>
  <si>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</si>
  <si>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</si>
  <si>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</si>
  <si>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</si>
  <si>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</si>
  <si>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</si>
  <si>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</si>
  <si>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</si>
  <si>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</si>
  <si>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</si>
  <si>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</si>
  <si>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</si>
  <si>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</si>
  <si>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</si>
  <si>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</si>
  <si>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</si>
  <si>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</si>
  <si>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</si>
  <si>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</si>
  <si>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</si>
  <si>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</si>
  <si>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</si>
  <si>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</si>
  <si>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</si>
  <si>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</si>
  <si>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</si>
  <si>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</si>
  <si>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</si>
  <si>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</si>
  <si>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</si>
  <si>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</si>
  <si>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</si>
  <si>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</si>
  <si>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</si>
  <si>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</si>
  <si>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</si>
  <si>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</si>
  <si>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</si>
  <si>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</si>
  <si>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</si>
  <si>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</si>
  <si>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</si>
  <si>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</si>
  <si>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</si>
  <si>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</si>
  <si>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</si>
  <si>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</si>
  <si>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</si>
  <si>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</si>
  <si>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</si>
  <si>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</si>
  <si>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</si>
  <si>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</si>
  <si>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</si>
  <si>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</si>
  <si>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</si>
  <si>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</si>
  <si>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</si>
  <si>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</si>
  <si>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</si>
  <si>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</si>
  <si>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</si>
  <si>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</si>
  <si>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</si>
  <si>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</si>
  <si>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</si>
  <si>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</si>
  <si>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</si>
  <si>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</si>
  <si>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</si>
  <si>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</si>
  <si>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</si>
  <si>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</si>
  <si>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</si>
  <si>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</si>
  <si>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</si>
  <si>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</si>
  <si>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</si>
  <si>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</si>
  <si>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</si>
  <si>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</si>
  <si>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</si>
  <si>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</si>
  <si>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</si>
  <si>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</si>
  <si>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</si>
  <si>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</si>
  <si>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</si>
  <si>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</si>
  <si>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</si>
  <si>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</si>
  <si>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</si>
  <si>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</si>
  <si>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</si>
  <si>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</si>
  <si>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</si>
  <si>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</si>
  <si>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</si>
  <si>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</si>
  <si>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</si>
  <si>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</si>
  <si>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</si>
  <si>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</si>
  <si>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</si>
  <si>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</si>
  <si>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</si>
  <si>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</si>
  <si>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</si>
  <si>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</si>
  <si>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</si>
  <si>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</si>
  <si>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</si>
  <si>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</si>
  <si>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</si>
  <si>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</si>
  <si>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</si>
  <si>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</si>
  <si>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</si>
  <si>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</si>
  <si>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</si>
  <si>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</si>
  <si>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</si>
  <si>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</si>
  <si>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</si>
  <si>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</si>
  <si>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</si>
  <si>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</si>
  <si>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</si>
  <si>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</si>
  <si>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</si>
  <si>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</si>
  <si>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</si>
  <si>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</si>
  <si>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</si>
  <si>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</si>
  <si>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</si>
  <si>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</si>
  <si>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</si>
  <si>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</si>
  <si>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</si>
  <si>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</si>
  <si>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</si>
  <si>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</si>
  <si>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</si>
  <si>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</si>
  <si>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</si>
  <si>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</si>
  <si>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</si>
  <si>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</si>
  <si>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</si>
  <si>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</si>
  <si>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</si>
  <si>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</si>
  <si>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</si>
  <si>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</si>
  <si>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</si>
  <si>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</si>
  <si>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</si>
  <si>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</si>
  <si>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</si>
  <si>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</si>
  <si>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</si>
  <si>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</si>
  <si>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</si>
  <si>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</si>
  <si>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</si>
  <si>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</si>
  <si>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</si>
  <si>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</si>
  <si>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</si>
  <si>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</si>
  <si>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</si>
  <si>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</si>
  <si>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</si>
  <si>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</si>
  <si>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</si>
  <si>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</si>
  <si>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</si>
  <si>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</si>
  <si>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</si>
  <si>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</si>
  <si>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</si>
  <si>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</si>
  <si>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</si>
  <si>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</si>
  <si>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</si>
  <si>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</si>
  <si>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</si>
  <si>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</si>
  <si>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</si>
  <si>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</si>
  <si>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</si>
  <si>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</si>
  <si>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</si>
  <si>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</si>
  <si>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</si>
  <si>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</si>
  <si>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</si>
  <si>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</si>
  <si>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</si>
  <si>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</si>
  <si>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</si>
  <si>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</si>
  <si>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</si>
  <si>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</si>
  <si>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</si>
  <si>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</si>
  <si>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</si>
  <si>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</si>
  <si>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</si>
  <si>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</si>
  <si>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</si>
  <si>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</si>
  <si>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</si>
  <si>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</si>
  <si>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</si>
  <si>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</si>
  <si>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</si>
  <si>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</si>
  <si>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</si>
  <si>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</si>
  <si>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</si>
  <si>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</si>
  <si>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</si>
  <si>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</si>
  <si>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</si>
  <si>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</si>
  <si>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</si>
  <si>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</si>
  <si>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</si>
  <si>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</si>
  <si>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</si>
  <si>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</si>
  <si>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</si>
  <si>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</si>
  <si>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</si>
  <si>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</si>
  <si>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</si>
  <si>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</si>
  <si>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</si>
  <si>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</si>
  <si>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</si>
  <si>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</si>
  <si>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</si>
  <si>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</si>
  <si>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</si>
  <si>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</si>
  <si>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</si>
  <si>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</si>
  <si>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</si>
  <si>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</si>
  <si>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</si>
  <si>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</si>
  <si>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</si>
  <si>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</si>
  <si>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</si>
  <si>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</si>
  <si>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</si>
  <si>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</si>
  <si>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</si>
  <si>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</si>
  <si>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</si>
  <si>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</si>
  <si>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</si>
  <si>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</si>
  <si>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</si>
  <si>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</si>
  <si>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</si>
  <si>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</si>
  <si>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</si>
  <si>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</si>
  <si>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</si>
  <si>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</si>
  <si>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</si>
  <si>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</si>
  <si>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</si>
  <si>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</si>
  <si>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</si>
  <si>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</si>
  <si>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</si>
  <si>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</si>
  <si>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</si>
  <si>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</si>
  <si>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</si>
  <si>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</si>
  <si>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</si>
  <si>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</si>
  <si>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</si>
  <si>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</si>
  <si>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</si>
  <si>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</si>
  <si>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</si>
  <si>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</si>
  <si>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</si>
  <si>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</si>
  <si>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</si>
  <si>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</si>
  <si>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</si>
  <si>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</si>
  <si>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</si>
  <si>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</si>
  <si>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</si>
  <si>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</si>
  <si>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</si>
  <si>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</si>
  <si>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</si>
  <si>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</si>
  <si>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</si>
  <si>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</si>
  <si>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</si>
  <si>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</si>
  <si>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</si>
  <si>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</si>
  <si>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</si>
  <si>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</si>
  <si>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</si>
  <si>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</si>
  <si>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</si>
  <si>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</si>
  <si>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</si>
  <si>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</si>
  <si>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</si>
  <si>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</si>
  <si>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</si>
  <si>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</si>
  <si>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</si>
  <si>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</si>
  <si>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</si>
  <si>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</si>
  <si>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</si>
  <si>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</si>
  <si>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</si>
  <si>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</si>
  <si>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</si>
  <si>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</si>
  <si>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</si>
  <si>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</si>
  <si>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</si>
  <si>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</si>
  <si>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</si>
  <si>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</si>
  <si>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</si>
  <si>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</si>
  <si>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</si>
  <si>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</si>
  <si>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</si>
  <si>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</si>
  <si>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</si>
  <si>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</si>
  <si>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</si>
  <si>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</si>
  <si>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</si>
  <si>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</si>
  <si>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</si>
  <si>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</si>
  <si>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</si>
  <si>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</si>
  <si>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</si>
  <si>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</si>
  <si>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</si>
  <si>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</si>
  <si>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</si>
  <si>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</si>
  <si>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</si>
  <si>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</si>
  <si>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</si>
  <si>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</si>
  <si>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</si>
  <si>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</si>
  <si>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</si>
  <si>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</si>
  <si>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</si>
  <si>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</si>
  <si>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</si>
  <si>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</si>
  <si>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</si>
  <si>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</si>
  <si>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</si>
  <si>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</si>
  <si>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</si>
  <si>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</si>
  <si>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</si>
  <si>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</si>
  <si>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</si>
  <si>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</si>
  <si>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</si>
  <si>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</si>
  <si>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</si>
  <si>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</si>
  <si>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</si>
  <si>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</si>
  <si>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</si>
  <si>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</si>
  <si>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</si>
  <si>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</si>
  <si>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</si>
  <si>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</si>
  <si>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</si>
  <si>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</si>
  <si>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</si>
  <si>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</si>
  <si>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</si>
  <si>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</si>
  <si>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</si>
  <si>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</si>
  <si>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</si>
  <si>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</si>
  <si>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</si>
  <si>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</si>
  <si>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</si>
  <si>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</si>
  <si>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</si>
  <si>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</si>
  <si>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</si>
  <si>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</si>
  <si>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</si>
  <si>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</si>
  <si>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</si>
  <si>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</si>
  <si>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</si>
  <si>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</si>
  <si>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</si>
  <si>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</si>
  <si>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</si>
  <si>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</si>
  <si>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</si>
  <si>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</si>
  <si>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</si>
  <si>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</si>
  <si>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</si>
  <si>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</si>
  <si>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</si>
  <si>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</si>
  <si>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</si>
  <si>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</si>
  <si>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</si>
  <si>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</si>
  <si>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</si>
  <si>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</si>
  <si>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</si>
  <si>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                  Год раскрытия (предоставления) информации: 2022 год</t>
  </si>
  <si>
    <t xml:space="preserve">Прогноз </t>
  </si>
  <si>
    <t>Субъект Российской Федерации: Ямало-Ненецкий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</si>
</sst>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9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9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3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5" fontId="9" fillId="0" borderId="13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166" fontId="9" fillId="0" borderId="5" xfId="2" applyNumberFormat="1" applyFont="1" applyFill="1" applyBorder="1" applyAlignment="1">
      <alignment horizontal="center" vertical="center" wrapText="1"/>
    </xf>
    <xf numFmtId="166" fontId="9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70" zoomScaleNormal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B12" sqref="B12"/>
    </sheetView>
  </sheetViews>
  <sheetFormatPr defaultColWidth="10.28515625" defaultRowHeight="12.75" x14ac:dyDescent="0.25"/>
  <cols>
    <col min="1" max="1" width="10.140625" style="25" customWidth="1"/>
    <col min="2" max="2" width="73.140625" style="26" customWidth="1"/>
    <col min="3" max="3" width="18.7109375" style="27" customWidth="1"/>
    <col min="4" max="4" width="18.140625" style="29" customWidth="1"/>
    <col min="5" max="5" width="17.28515625" style="25" customWidth="1"/>
    <col min="6" max="6" width="13.5703125" style="29" customWidth="1"/>
    <col min="7" max="7" width="16.5703125" style="29" customWidth="1"/>
    <col min="8" max="8" width="15.42578125" style="29" customWidth="1"/>
    <col min="9" max="11" width="17.42578125" style="29" customWidth="1"/>
    <col min="12" max="12" width="20" style="29" customWidth="1"/>
    <col min="13" max="15" width="17.42578125" style="29" customWidth="1"/>
    <col min="16" max="16" width="19.28515625" style="29" customWidth="1"/>
    <col min="17" max="18" width="17.42578125" style="29" customWidth="1"/>
    <col min="19" max="145" width="10.28515625" style="29"/>
    <col min="146" max="146" width="10.140625" style="29" customWidth="1"/>
    <col min="147" max="147" width="85.28515625" style="29" customWidth="1"/>
    <col min="148" max="148" width="12.28515625" style="29" customWidth="1"/>
    <col min="149" max="149" width="12.140625" style="29" bestFit="1" customWidth="1"/>
    <col min="150" max="150" width="11.7109375" style="29" customWidth="1"/>
    <col min="151" max="151" width="10.28515625" style="29" customWidth="1"/>
    <col min="152" max="152" width="15.28515625" style="29" customWidth="1"/>
    <col min="153" max="153" width="14.85546875" style="29" customWidth="1"/>
    <col min="154" max="154" width="15.140625" style="29" customWidth="1"/>
    <col min="155" max="155" width="16.7109375" style="29" customWidth="1"/>
    <col min="156" max="156" width="15" style="29" customWidth="1"/>
    <col min="157" max="157" width="16.140625" style="29" customWidth="1"/>
    <col min="158" max="159" width="16" style="29" customWidth="1"/>
    <col min="160" max="160" width="15.42578125" style="29" customWidth="1"/>
    <col min="161" max="161" width="15" style="29" customWidth="1"/>
    <col min="162" max="162" width="15.7109375" style="29" customWidth="1"/>
    <col min="163" max="163" width="18.85546875" style="29" customWidth="1"/>
    <col min="164" max="164" width="15.140625" style="29" customWidth="1"/>
    <col min="165" max="165" width="19.5703125" style="29" customWidth="1"/>
    <col min="166" max="166" width="15.7109375" style="29" customWidth="1"/>
    <col min="167" max="401" width="10.28515625" style="29"/>
    <col min="402" max="402" width="10.140625" style="29" customWidth="1"/>
    <col min="403" max="403" width="85.28515625" style="29" customWidth="1"/>
    <col min="404" max="404" width="12.28515625" style="29" customWidth="1"/>
    <col min="405" max="405" width="12.140625" style="29" bestFit="1" customWidth="1"/>
    <col min="406" max="406" width="11.7109375" style="29" customWidth="1"/>
    <col min="407" max="407" width="10.28515625" style="29" customWidth="1"/>
    <col min="408" max="408" width="15.28515625" style="29" customWidth="1"/>
    <col min="409" max="409" width="14.85546875" style="29" customWidth="1"/>
    <col min="410" max="410" width="15.140625" style="29" customWidth="1"/>
    <col min="411" max="411" width="16.7109375" style="29" customWidth="1"/>
    <col min="412" max="412" width="15" style="29" customWidth="1"/>
    <col min="413" max="413" width="16.140625" style="29" customWidth="1"/>
    <col min="414" max="415" width="16" style="29" customWidth="1"/>
    <col min="416" max="416" width="15.42578125" style="29" customWidth="1"/>
    <col min="417" max="417" width="15" style="29" customWidth="1"/>
    <col min="418" max="418" width="15.7109375" style="29" customWidth="1"/>
    <col min="419" max="419" width="18.85546875" style="29" customWidth="1"/>
    <col min="420" max="420" width="15.140625" style="29" customWidth="1"/>
    <col min="421" max="421" width="19.5703125" style="29" customWidth="1"/>
    <col min="422" max="422" width="15.7109375" style="29" customWidth="1"/>
    <col min="423" max="657" width="10.28515625" style="29"/>
    <col min="658" max="658" width="10.140625" style="29" customWidth="1"/>
    <col min="659" max="659" width="85.28515625" style="29" customWidth="1"/>
    <col min="660" max="660" width="12.28515625" style="29" customWidth="1"/>
    <col min="661" max="661" width="12.140625" style="29" bestFit="1" customWidth="1"/>
    <col min="662" max="662" width="11.7109375" style="29" customWidth="1"/>
    <col min="663" max="663" width="10.28515625" style="29" customWidth="1"/>
    <col min="664" max="664" width="15.28515625" style="29" customWidth="1"/>
    <col min="665" max="665" width="14.85546875" style="29" customWidth="1"/>
    <col min="666" max="666" width="15.140625" style="29" customWidth="1"/>
    <col min="667" max="667" width="16.7109375" style="29" customWidth="1"/>
    <col min="668" max="668" width="15" style="29" customWidth="1"/>
    <col min="669" max="669" width="16.140625" style="29" customWidth="1"/>
    <col min="670" max="671" width="16" style="29" customWidth="1"/>
    <col min="672" max="672" width="15.42578125" style="29" customWidth="1"/>
    <col min="673" max="673" width="15" style="29" customWidth="1"/>
    <col min="674" max="674" width="15.7109375" style="29" customWidth="1"/>
    <col min="675" max="675" width="18.85546875" style="29" customWidth="1"/>
    <col min="676" max="676" width="15.140625" style="29" customWidth="1"/>
    <col min="677" max="677" width="19.5703125" style="29" customWidth="1"/>
    <col min="678" max="678" width="15.7109375" style="29" customWidth="1"/>
    <col min="679" max="913" width="10.28515625" style="29"/>
    <col min="914" max="914" width="10.140625" style="29" customWidth="1"/>
    <col min="915" max="915" width="85.28515625" style="29" customWidth="1"/>
    <col min="916" max="916" width="12.28515625" style="29" customWidth="1"/>
    <col min="917" max="917" width="12.140625" style="29" bestFit="1" customWidth="1"/>
    <col min="918" max="918" width="11.7109375" style="29" customWidth="1"/>
    <col min="919" max="919" width="10.28515625" style="29" customWidth="1"/>
    <col min="920" max="920" width="15.28515625" style="29" customWidth="1"/>
    <col min="921" max="921" width="14.85546875" style="29" customWidth="1"/>
    <col min="922" max="922" width="15.140625" style="29" customWidth="1"/>
    <col min="923" max="923" width="16.7109375" style="29" customWidth="1"/>
    <col min="924" max="924" width="15" style="29" customWidth="1"/>
    <col min="925" max="925" width="16.140625" style="29" customWidth="1"/>
    <col min="926" max="927" width="16" style="29" customWidth="1"/>
    <col min="928" max="928" width="15.42578125" style="29" customWidth="1"/>
    <col min="929" max="929" width="15" style="29" customWidth="1"/>
    <col min="930" max="930" width="15.7109375" style="29" customWidth="1"/>
    <col min="931" max="931" width="18.85546875" style="29" customWidth="1"/>
    <col min="932" max="932" width="15.140625" style="29" customWidth="1"/>
    <col min="933" max="933" width="19.5703125" style="29" customWidth="1"/>
    <col min="934" max="934" width="15.7109375" style="29" customWidth="1"/>
    <col min="935" max="1169" width="10.28515625" style="29"/>
    <col min="1170" max="1170" width="10.140625" style="29" customWidth="1"/>
    <col min="1171" max="1171" width="85.28515625" style="29" customWidth="1"/>
    <col min="1172" max="1172" width="12.28515625" style="29" customWidth="1"/>
    <col min="1173" max="1173" width="12.140625" style="29" bestFit="1" customWidth="1"/>
    <col min="1174" max="1174" width="11.7109375" style="29" customWidth="1"/>
    <col min="1175" max="1175" width="10.28515625" style="29" customWidth="1"/>
    <col min="1176" max="1176" width="15.28515625" style="29" customWidth="1"/>
    <col min="1177" max="1177" width="14.85546875" style="29" customWidth="1"/>
    <col min="1178" max="1178" width="15.140625" style="29" customWidth="1"/>
    <col min="1179" max="1179" width="16.7109375" style="29" customWidth="1"/>
    <col min="1180" max="1180" width="15" style="29" customWidth="1"/>
    <col min="1181" max="1181" width="16.140625" style="29" customWidth="1"/>
    <col min="1182" max="1183" width="16" style="29" customWidth="1"/>
    <col min="1184" max="1184" width="15.42578125" style="29" customWidth="1"/>
    <col min="1185" max="1185" width="15" style="29" customWidth="1"/>
    <col min="1186" max="1186" width="15.7109375" style="29" customWidth="1"/>
    <col min="1187" max="1187" width="18.85546875" style="29" customWidth="1"/>
    <col min="1188" max="1188" width="15.140625" style="29" customWidth="1"/>
    <col min="1189" max="1189" width="19.5703125" style="29" customWidth="1"/>
    <col min="1190" max="1190" width="15.7109375" style="29" customWidth="1"/>
    <col min="1191" max="1425" width="10.28515625" style="29"/>
    <col min="1426" max="1426" width="10.140625" style="29" customWidth="1"/>
    <col min="1427" max="1427" width="85.28515625" style="29" customWidth="1"/>
    <col min="1428" max="1428" width="12.28515625" style="29" customWidth="1"/>
    <col min="1429" max="1429" width="12.140625" style="29" bestFit="1" customWidth="1"/>
    <col min="1430" max="1430" width="11.7109375" style="29" customWidth="1"/>
    <col min="1431" max="1431" width="10.28515625" style="29" customWidth="1"/>
    <col min="1432" max="1432" width="15.28515625" style="29" customWidth="1"/>
    <col min="1433" max="1433" width="14.85546875" style="29" customWidth="1"/>
    <col min="1434" max="1434" width="15.140625" style="29" customWidth="1"/>
    <col min="1435" max="1435" width="16.7109375" style="29" customWidth="1"/>
    <col min="1436" max="1436" width="15" style="29" customWidth="1"/>
    <col min="1437" max="1437" width="16.140625" style="29" customWidth="1"/>
    <col min="1438" max="1439" width="16" style="29" customWidth="1"/>
    <col min="1440" max="1440" width="15.42578125" style="29" customWidth="1"/>
    <col min="1441" max="1441" width="15" style="29" customWidth="1"/>
    <col min="1442" max="1442" width="15.7109375" style="29" customWidth="1"/>
    <col min="1443" max="1443" width="18.85546875" style="29" customWidth="1"/>
    <col min="1444" max="1444" width="15.140625" style="29" customWidth="1"/>
    <col min="1445" max="1445" width="19.5703125" style="29" customWidth="1"/>
    <col min="1446" max="1446" width="15.7109375" style="29" customWidth="1"/>
    <col min="1447" max="1681" width="10.28515625" style="29"/>
    <col min="1682" max="1682" width="10.140625" style="29" customWidth="1"/>
    <col min="1683" max="1683" width="85.28515625" style="29" customWidth="1"/>
    <col min="1684" max="1684" width="12.28515625" style="29" customWidth="1"/>
    <col min="1685" max="1685" width="12.140625" style="29" bestFit="1" customWidth="1"/>
    <col min="1686" max="1686" width="11.7109375" style="29" customWidth="1"/>
    <col min="1687" max="1687" width="10.28515625" style="29" customWidth="1"/>
    <col min="1688" max="1688" width="15.28515625" style="29" customWidth="1"/>
    <col min="1689" max="1689" width="14.85546875" style="29" customWidth="1"/>
    <col min="1690" max="1690" width="15.140625" style="29" customWidth="1"/>
    <col min="1691" max="1691" width="16.7109375" style="29" customWidth="1"/>
    <col min="1692" max="1692" width="15" style="29" customWidth="1"/>
    <col min="1693" max="1693" width="16.140625" style="29" customWidth="1"/>
    <col min="1694" max="1695" width="16" style="29" customWidth="1"/>
    <col min="1696" max="1696" width="15.42578125" style="29" customWidth="1"/>
    <col min="1697" max="1697" width="15" style="29" customWidth="1"/>
    <col min="1698" max="1698" width="15.7109375" style="29" customWidth="1"/>
    <col min="1699" max="1699" width="18.85546875" style="29" customWidth="1"/>
    <col min="1700" max="1700" width="15.140625" style="29" customWidth="1"/>
    <col min="1701" max="1701" width="19.5703125" style="29" customWidth="1"/>
    <col min="1702" max="1702" width="15.7109375" style="29" customWidth="1"/>
    <col min="1703" max="1937" width="10.28515625" style="29"/>
    <col min="1938" max="1938" width="10.140625" style="29" customWidth="1"/>
    <col min="1939" max="1939" width="85.28515625" style="29" customWidth="1"/>
    <col min="1940" max="1940" width="12.28515625" style="29" customWidth="1"/>
    <col min="1941" max="1941" width="12.140625" style="29" bestFit="1" customWidth="1"/>
    <col min="1942" max="1942" width="11.7109375" style="29" customWidth="1"/>
    <col min="1943" max="1943" width="10.28515625" style="29" customWidth="1"/>
    <col min="1944" max="1944" width="15.28515625" style="29" customWidth="1"/>
    <col min="1945" max="1945" width="14.85546875" style="29" customWidth="1"/>
    <col min="1946" max="1946" width="15.140625" style="29" customWidth="1"/>
    <col min="1947" max="1947" width="16.7109375" style="29" customWidth="1"/>
    <col min="1948" max="1948" width="15" style="29" customWidth="1"/>
    <col min="1949" max="1949" width="16.140625" style="29" customWidth="1"/>
    <col min="1950" max="1951" width="16" style="29" customWidth="1"/>
    <col min="1952" max="1952" width="15.42578125" style="29" customWidth="1"/>
    <col min="1953" max="1953" width="15" style="29" customWidth="1"/>
    <col min="1954" max="1954" width="15.7109375" style="29" customWidth="1"/>
    <col min="1955" max="1955" width="18.85546875" style="29" customWidth="1"/>
    <col min="1956" max="1956" width="15.140625" style="29" customWidth="1"/>
    <col min="1957" max="1957" width="19.5703125" style="29" customWidth="1"/>
    <col min="1958" max="1958" width="15.7109375" style="29" customWidth="1"/>
    <col min="1959" max="2193" width="10.28515625" style="29"/>
    <col min="2194" max="2194" width="10.140625" style="29" customWidth="1"/>
    <col min="2195" max="2195" width="85.28515625" style="29" customWidth="1"/>
    <col min="2196" max="2196" width="12.28515625" style="29" customWidth="1"/>
    <col min="2197" max="2197" width="12.140625" style="29" bestFit="1" customWidth="1"/>
    <col min="2198" max="2198" width="11.7109375" style="29" customWidth="1"/>
    <col min="2199" max="2199" width="10.28515625" style="29" customWidth="1"/>
    <col min="2200" max="2200" width="15.28515625" style="29" customWidth="1"/>
    <col min="2201" max="2201" width="14.85546875" style="29" customWidth="1"/>
    <col min="2202" max="2202" width="15.140625" style="29" customWidth="1"/>
    <col min="2203" max="2203" width="16.7109375" style="29" customWidth="1"/>
    <col min="2204" max="2204" width="15" style="29" customWidth="1"/>
    <col min="2205" max="2205" width="16.140625" style="29" customWidth="1"/>
    <col min="2206" max="2207" width="16" style="29" customWidth="1"/>
    <col min="2208" max="2208" width="15.42578125" style="29" customWidth="1"/>
    <col min="2209" max="2209" width="15" style="29" customWidth="1"/>
    <col min="2210" max="2210" width="15.7109375" style="29" customWidth="1"/>
    <col min="2211" max="2211" width="18.85546875" style="29" customWidth="1"/>
    <col min="2212" max="2212" width="15.140625" style="29" customWidth="1"/>
    <col min="2213" max="2213" width="19.5703125" style="29" customWidth="1"/>
    <col min="2214" max="2214" width="15.7109375" style="29" customWidth="1"/>
    <col min="2215" max="2449" width="10.28515625" style="29"/>
    <col min="2450" max="2450" width="10.140625" style="29" customWidth="1"/>
    <col min="2451" max="2451" width="85.28515625" style="29" customWidth="1"/>
    <col min="2452" max="2452" width="12.28515625" style="29" customWidth="1"/>
    <col min="2453" max="2453" width="12.140625" style="29" bestFit="1" customWidth="1"/>
    <col min="2454" max="2454" width="11.7109375" style="29" customWidth="1"/>
    <col min="2455" max="2455" width="10.28515625" style="29" customWidth="1"/>
    <col min="2456" max="2456" width="15.28515625" style="29" customWidth="1"/>
    <col min="2457" max="2457" width="14.85546875" style="29" customWidth="1"/>
    <col min="2458" max="2458" width="15.140625" style="29" customWidth="1"/>
    <col min="2459" max="2459" width="16.7109375" style="29" customWidth="1"/>
    <col min="2460" max="2460" width="15" style="29" customWidth="1"/>
    <col min="2461" max="2461" width="16.140625" style="29" customWidth="1"/>
    <col min="2462" max="2463" width="16" style="29" customWidth="1"/>
    <col min="2464" max="2464" width="15.42578125" style="29" customWidth="1"/>
    <col min="2465" max="2465" width="15" style="29" customWidth="1"/>
    <col min="2466" max="2466" width="15.7109375" style="29" customWidth="1"/>
    <col min="2467" max="2467" width="18.85546875" style="29" customWidth="1"/>
    <col min="2468" max="2468" width="15.140625" style="29" customWidth="1"/>
    <col min="2469" max="2469" width="19.5703125" style="29" customWidth="1"/>
    <col min="2470" max="2470" width="15.7109375" style="29" customWidth="1"/>
    <col min="2471" max="2705" width="10.28515625" style="29"/>
    <col min="2706" max="2706" width="10.140625" style="29" customWidth="1"/>
    <col min="2707" max="2707" width="85.28515625" style="29" customWidth="1"/>
    <col min="2708" max="2708" width="12.28515625" style="29" customWidth="1"/>
    <col min="2709" max="2709" width="12.140625" style="29" bestFit="1" customWidth="1"/>
    <col min="2710" max="2710" width="11.7109375" style="29" customWidth="1"/>
    <col min="2711" max="2711" width="10.28515625" style="29" customWidth="1"/>
    <col min="2712" max="2712" width="15.28515625" style="29" customWidth="1"/>
    <col min="2713" max="2713" width="14.85546875" style="29" customWidth="1"/>
    <col min="2714" max="2714" width="15.140625" style="29" customWidth="1"/>
    <col min="2715" max="2715" width="16.7109375" style="29" customWidth="1"/>
    <col min="2716" max="2716" width="15" style="29" customWidth="1"/>
    <col min="2717" max="2717" width="16.140625" style="29" customWidth="1"/>
    <col min="2718" max="2719" width="16" style="29" customWidth="1"/>
    <col min="2720" max="2720" width="15.42578125" style="29" customWidth="1"/>
    <col min="2721" max="2721" width="15" style="29" customWidth="1"/>
    <col min="2722" max="2722" width="15.7109375" style="29" customWidth="1"/>
    <col min="2723" max="2723" width="18.85546875" style="29" customWidth="1"/>
    <col min="2724" max="2724" width="15.140625" style="29" customWidth="1"/>
    <col min="2725" max="2725" width="19.5703125" style="29" customWidth="1"/>
    <col min="2726" max="2726" width="15.7109375" style="29" customWidth="1"/>
    <col min="2727" max="2961" width="10.28515625" style="29"/>
    <col min="2962" max="2962" width="10.140625" style="29" customWidth="1"/>
    <col min="2963" max="2963" width="85.28515625" style="29" customWidth="1"/>
    <col min="2964" max="2964" width="12.28515625" style="29" customWidth="1"/>
    <col min="2965" max="2965" width="12.140625" style="29" bestFit="1" customWidth="1"/>
    <col min="2966" max="2966" width="11.7109375" style="29" customWidth="1"/>
    <col min="2967" max="2967" width="10.28515625" style="29" customWidth="1"/>
    <col min="2968" max="2968" width="15.28515625" style="29" customWidth="1"/>
    <col min="2969" max="2969" width="14.85546875" style="29" customWidth="1"/>
    <col min="2970" max="2970" width="15.140625" style="29" customWidth="1"/>
    <col min="2971" max="2971" width="16.7109375" style="29" customWidth="1"/>
    <col min="2972" max="2972" width="15" style="29" customWidth="1"/>
    <col min="2973" max="2973" width="16.140625" style="29" customWidth="1"/>
    <col min="2974" max="2975" width="16" style="29" customWidth="1"/>
    <col min="2976" max="2976" width="15.42578125" style="29" customWidth="1"/>
    <col min="2977" max="2977" width="15" style="29" customWidth="1"/>
    <col min="2978" max="2978" width="15.7109375" style="29" customWidth="1"/>
    <col min="2979" max="2979" width="18.85546875" style="29" customWidth="1"/>
    <col min="2980" max="2980" width="15.140625" style="29" customWidth="1"/>
    <col min="2981" max="2981" width="19.5703125" style="29" customWidth="1"/>
    <col min="2982" max="2982" width="15.7109375" style="29" customWidth="1"/>
    <col min="2983" max="3217" width="10.28515625" style="29"/>
    <col min="3218" max="3218" width="10.140625" style="29" customWidth="1"/>
    <col min="3219" max="3219" width="85.28515625" style="29" customWidth="1"/>
    <col min="3220" max="3220" width="12.28515625" style="29" customWidth="1"/>
    <col min="3221" max="3221" width="12.140625" style="29" bestFit="1" customWidth="1"/>
    <col min="3222" max="3222" width="11.7109375" style="29" customWidth="1"/>
    <col min="3223" max="3223" width="10.28515625" style="29" customWidth="1"/>
    <col min="3224" max="3224" width="15.28515625" style="29" customWidth="1"/>
    <col min="3225" max="3225" width="14.85546875" style="29" customWidth="1"/>
    <col min="3226" max="3226" width="15.140625" style="29" customWidth="1"/>
    <col min="3227" max="3227" width="16.7109375" style="29" customWidth="1"/>
    <col min="3228" max="3228" width="15" style="29" customWidth="1"/>
    <col min="3229" max="3229" width="16.140625" style="29" customWidth="1"/>
    <col min="3230" max="3231" width="16" style="29" customWidth="1"/>
    <col min="3232" max="3232" width="15.42578125" style="29" customWidth="1"/>
    <col min="3233" max="3233" width="15" style="29" customWidth="1"/>
    <col min="3234" max="3234" width="15.7109375" style="29" customWidth="1"/>
    <col min="3235" max="3235" width="18.85546875" style="29" customWidth="1"/>
    <col min="3236" max="3236" width="15.140625" style="29" customWidth="1"/>
    <col min="3237" max="3237" width="19.5703125" style="29" customWidth="1"/>
    <col min="3238" max="3238" width="15.7109375" style="29" customWidth="1"/>
    <col min="3239" max="3473" width="10.28515625" style="29"/>
    <col min="3474" max="3474" width="10.140625" style="29" customWidth="1"/>
    <col min="3475" max="3475" width="85.28515625" style="29" customWidth="1"/>
    <col min="3476" max="3476" width="12.28515625" style="29" customWidth="1"/>
    <col min="3477" max="3477" width="12.140625" style="29" bestFit="1" customWidth="1"/>
    <col min="3478" max="3478" width="11.7109375" style="29" customWidth="1"/>
    <col min="3479" max="3479" width="10.28515625" style="29" customWidth="1"/>
    <col min="3480" max="3480" width="15.28515625" style="29" customWidth="1"/>
    <col min="3481" max="3481" width="14.85546875" style="29" customWidth="1"/>
    <col min="3482" max="3482" width="15.140625" style="29" customWidth="1"/>
    <col min="3483" max="3483" width="16.7109375" style="29" customWidth="1"/>
    <col min="3484" max="3484" width="15" style="29" customWidth="1"/>
    <col min="3485" max="3485" width="16.140625" style="29" customWidth="1"/>
    <col min="3486" max="3487" width="16" style="29" customWidth="1"/>
    <col min="3488" max="3488" width="15.42578125" style="29" customWidth="1"/>
    <col min="3489" max="3489" width="15" style="29" customWidth="1"/>
    <col min="3490" max="3490" width="15.7109375" style="29" customWidth="1"/>
    <col min="3491" max="3491" width="18.85546875" style="29" customWidth="1"/>
    <col min="3492" max="3492" width="15.140625" style="29" customWidth="1"/>
    <col min="3493" max="3493" width="19.5703125" style="29" customWidth="1"/>
    <col min="3494" max="3494" width="15.7109375" style="29" customWidth="1"/>
    <col min="3495" max="3729" width="10.28515625" style="29"/>
    <col min="3730" max="3730" width="10.140625" style="29" customWidth="1"/>
    <col min="3731" max="3731" width="85.28515625" style="29" customWidth="1"/>
    <col min="3732" max="3732" width="12.28515625" style="29" customWidth="1"/>
    <col min="3733" max="3733" width="12.140625" style="29" bestFit="1" customWidth="1"/>
    <col min="3734" max="3734" width="11.7109375" style="29" customWidth="1"/>
    <col min="3735" max="3735" width="10.28515625" style="29" customWidth="1"/>
    <col min="3736" max="3736" width="15.28515625" style="29" customWidth="1"/>
    <col min="3737" max="3737" width="14.85546875" style="29" customWidth="1"/>
    <col min="3738" max="3738" width="15.140625" style="29" customWidth="1"/>
    <col min="3739" max="3739" width="16.7109375" style="29" customWidth="1"/>
    <col min="3740" max="3740" width="15" style="29" customWidth="1"/>
    <col min="3741" max="3741" width="16.140625" style="29" customWidth="1"/>
    <col min="3742" max="3743" width="16" style="29" customWidth="1"/>
    <col min="3744" max="3744" width="15.42578125" style="29" customWidth="1"/>
    <col min="3745" max="3745" width="15" style="29" customWidth="1"/>
    <col min="3746" max="3746" width="15.7109375" style="29" customWidth="1"/>
    <col min="3747" max="3747" width="18.85546875" style="29" customWidth="1"/>
    <col min="3748" max="3748" width="15.140625" style="29" customWidth="1"/>
    <col min="3749" max="3749" width="19.5703125" style="29" customWidth="1"/>
    <col min="3750" max="3750" width="15.7109375" style="29" customWidth="1"/>
    <col min="3751" max="3985" width="10.28515625" style="29"/>
    <col min="3986" max="3986" width="10.140625" style="29" customWidth="1"/>
    <col min="3987" max="3987" width="85.28515625" style="29" customWidth="1"/>
    <col min="3988" max="3988" width="12.28515625" style="29" customWidth="1"/>
    <col min="3989" max="3989" width="12.140625" style="29" bestFit="1" customWidth="1"/>
    <col min="3990" max="3990" width="11.7109375" style="29" customWidth="1"/>
    <col min="3991" max="3991" width="10.28515625" style="29" customWidth="1"/>
    <col min="3992" max="3992" width="15.28515625" style="29" customWidth="1"/>
    <col min="3993" max="3993" width="14.85546875" style="29" customWidth="1"/>
    <col min="3994" max="3994" width="15.140625" style="29" customWidth="1"/>
    <col min="3995" max="3995" width="16.7109375" style="29" customWidth="1"/>
    <col min="3996" max="3996" width="15" style="29" customWidth="1"/>
    <col min="3997" max="3997" width="16.140625" style="29" customWidth="1"/>
    <col min="3998" max="3999" width="16" style="29" customWidth="1"/>
    <col min="4000" max="4000" width="15.42578125" style="29" customWidth="1"/>
    <col min="4001" max="4001" width="15" style="29" customWidth="1"/>
    <col min="4002" max="4002" width="15.7109375" style="29" customWidth="1"/>
    <col min="4003" max="4003" width="18.85546875" style="29" customWidth="1"/>
    <col min="4004" max="4004" width="15.140625" style="29" customWidth="1"/>
    <col min="4005" max="4005" width="19.5703125" style="29" customWidth="1"/>
    <col min="4006" max="4006" width="15.7109375" style="29" customWidth="1"/>
    <col min="4007" max="4241" width="10.28515625" style="29"/>
    <col min="4242" max="4242" width="10.140625" style="29" customWidth="1"/>
    <col min="4243" max="4243" width="85.28515625" style="29" customWidth="1"/>
    <col min="4244" max="4244" width="12.28515625" style="29" customWidth="1"/>
    <col min="4245" max="4245" width="12.140625" style="29" bestFit="1" customWidth="1"/>
    <col min="4246" max="4246" width="11.7109375" style="29" customWidth="1"/>
    <col min="4247" max="4247" width="10.28515625" style="29" customWidth="1"/>
    <col min="4248" max="4248" width="15.28515625" style="29" customWidth="1"/>
    <col min="4249" max="4249" width="14.85546875" style="29" customWidth="1"/>
    <col min="4250" max="4250" width="15.140625" style="29" customWidth="1"/>
    <col min="4251" max="4251" width="16.7109375" style="29" customWidth="1"/>
    <col min="4252" max="4252" width="15" style="29" customWidth="1"/>
    <col min="4253" max="4253" width="16.140625" style="29" customWidth="1"/>
    <col min="4254" max="4255" width="16" style="29" customWidth="1"/>
    <col min="4256" max="4256" width="15.42578125" style="29" customWidth="1"/>
    <col min="4257" max="4257" width="15" style="29" customWidth="1"/>
    <col min="4258" max="4258" width="15.7109375" style="29" customWidth="1"/>
    <col min="4259" max="4259" width="18.85546875" style="29" customWidth="1"/>
    <col min="4260" max="4260" width="15.140625" style="29" customWidth="1"/>
    <col min="4261" max="4261" width="19.5703125" style="29" customWidth="1"/>
    <col min="4262" max="4262" width="15.7109375" style="29" customWidth="1"/>
    <col min="4263" max="4497" width="10.28515625" style="29"/>
    <col min="4498" max="4498" width="10.140625" style="29" customWidth="1"/>
    <col min="4499" max="4499" width="85.28515625" style="29" customWidth="1"/>
    <col min="4500" max="4500" width="12.28515625" style="29" customWidth="1"/>
    <col min="4501" max="4501" width="12.140625" style="29" bestFit="1" customWidth="1"/>
    <col min="4502" max="4502" width="11.7109375" style="29" customWidth="1"/>
    <col min="4503" max="4503" width="10.28515625" style="29" customWidth="1"/>
    <col min="4504" max="4504" width="15.28515625" style="29" customWidth="1"/>
    <col min="4505" max="4505" width="14.85546875" style="29" customWidth="1"/>
    <col min="4506" max="4506" width="15.140625" style="29" customWidth="1"/>
    <col min="4507" max="4507" width="16.7109375" style="29" customWidth="1"/>
    <col min="4508" max="4508" width="15" style="29" customWidth="1"/>
    <col min="4509" max="4509" width="16.140625" style="29" customWidth="1"/>
    <col min="4510" max="4511" width="16" style="29" customWidth="1"/>
    <col min="4512" max="4512" width="15.42578125" style="29" customWidth="1"/>
    <col min="4513" max="4513" width="15" style="29" customWidth="1"/>
    <col min="4514" max="4514" width="15.7109375" style="29" customWidth="1"/>
    <col min="4515" max="4515" width="18.85546875" style="29" customWidth="1"/>
    <col min="4516" max="4516" width="15.140625" style="29" customWidth="1"/>
    <col min="4517" max="4517" width="19.5703125" style="29" customWidth="1"/>
    <col min="4518" max="4518" width="15.7109375" style="29" customWidth="1"/>
    <col min="4519" max="4753" width="10.28515625" style="29"/>
    <col min="4754" max="4754" width="10.140625" style="29" customWidth="1"/>
    <col min="4755" max="4755" width="85.28515625" style="29" customWidth="1"/>
    <col min="4756" max="4756" width="12.28515625" style="29" customWidth="1"/>
    <col min="4757" max="4757" width="12.140625" style="29" bestFit="1" customWidth="1"/>
    <col min="4758" max="4758" width="11.7109375" style="29" customWidth="1"/>
    <col min="4759" max="4759" width="10.28515625" style="29" customWidth="1"/>
    <col min="4760" max="4760" width="15.28515625" style="29" customWidth="1"/>
    <col min="4761" max="4761" width="14.85546875" style="29" customWidth="1"/>
    <col min="4762" max="4762" width="15.140625" style="29" customWidth="1"/>
    <col min="4763" max="4763" width="16.7109375" style="29" customWidth="1"/>
    <col min="4764" max="4764" width="15" style="29" customWidth="1"/>
    <col min="4765" max="4765" width="16.140625" style="29" customWidth="1"/>
    <col min="4766" max="4767" width="16" style="29" customWidth="1"/>
    <col min="4768" max="4768" width="15.42578125" style="29" customWidth="1"/>
    <col min="4769" max="4769" width="15" style="29" customWidth="1"/>
    <col min="4770" max="4770" width="15.7109375" style="29" customWidth="1"/>
    <col min="4771" max="4771" width="18.85546875" style="29" customWidth="1"/>
    <col min="4772" max="4772" width="15.140625" style="29" customWidth="1"/>
    <col min="4773" max="4773" width="19.5703125" style="29" customWidth="1"/>
    <col min="4774" max="4774" width="15.7109375" style="29" customWidth="1"/>
    <col min="4775" max="5009" width="10.28515625" style="29"/>
    <col min="5010" max="5010" width="10.140625" style="29" customWidth="1"/>
    <col min="5011" max="5011" width="85.28515625" style="29" customWidth="1"/>
    <col min="5012" max="5012" width="12.28515625" style="29" customWidth="1"/>
    <col min="5013" max="5013" width="12.140625" style="29" bestFit="1" customWidth="1"/>
    <col min="5014" max="5014" width="11.7109375" style="29" customWidth="1"/>
    <col min="5015" max="5015" width="10.28515625" style="29" customWidth="1"/>
    <col min="5016" max="5016" width="15.28515625" style="29" customWidth="1"/>
    <col min="5017" max="5017" width="14.85546875" style="29" customWidth="1"/>
    <col min="5018" max="5018" width="15.140625" style="29" customWidth="1"/>
    <col min="5019" max="5019" width="16.7109375" style="29" customWidth="1"/>
    <col min="5020" max="5020" width="15" style="29" customWidth="1"/>
    <col min="5021" max="5021" width="16.140625" style="29" customWidth="1"/>
    <col min="5022" max="5023" width="16" style="29" customWidth="1"/>
    <col min="5024" max="5024" width="15.42578125" style="29" customWidth="1"/>
    <col min="5025" max="5025" width="15" style="29" customWidth="1"/>
    <col min="5026" max="5026" width="15.7109375" style="29" customWidth="1"/>
    <col min="5027" max="5027" width="18.85546875" style="29" customWidth="1"/>
    <col min="5028" max="5028" width="15.140625" style="29" customWidth="1"/>
    <col min="5029" max="5029" width="19.5703125" style="29" customWidth="1"/>
    <col min="5030" max="5030" width="15.7109375" style="29" customWidth="1"/>
    <col min="5031" max="5265" width="10.28515625" style="29"/>
    <col min="5266" max="5266" width="10.140625" style="29" customWidth="1"/>
    <col min="5267" max="5267" width="85.28515625" style="29" customWidth="1"/>
    <col min="5268" max="5268" width="12.28515625" style="29" customWidth="1"/>
    <col min="5269" max="5269" width="12.140625" style="29" bestFit="1" customWidth="1"/>
    <col min="5270" max="5270" width="11.7109375" style="29" customWidth="1"/>
    <col min="5271" max="5271" width="10.28515625" style="29" customWidth="1"/>
    <col min="5272" max="5272" width="15.28515625" style="29" customWidth="1"/>
    <col min="5273" max="5273" width="14.85546875" style="29" customWidth="1"/>
    <col min="5274" max="5274" width="15.140625" style="29" customWidth="1"/>
    <col min="5275" max="5275" width="16.7109375" style="29" customWidth="1"/>
    <col min="5276" max="5276" width="15" style="29" customWidth="1"/>
    <col min="5277" max="5277" width="16.140625" style="29" customWidth="1"/>
    <col min="5278" max="5279" width="16" style="29" customWidth="1"/>
    <col min="5280" max="5280" width="15.42578125" style="29" customWidth="1"/>
    <col min="5281" max="5281" width="15" style="29" customWidth="1"/>
    <col min="5282" max="5282" width="15.7109375" style="29" customWidth="1"/>
    <col min="5283" max="5283" width="18.85546875" style="29" customWidth="1"/>
    <col min="5284" max="5284" width="15.140625" style="29" customWidth="1"/>
    <col min="5285" max="5285" width="19.5703125" style="29" customWidth="1"/>
    <col min="5286" max="5286" width="15.7109375" style="29" customWidth="1"/>
    <col min="5287" max="5521" width="10.28515625" style="29"/>
    <col min="5522" max="5522" width="10.140625" style="29" customWidth="1"/>
    <col min="5523" max="5523" width="85.28515625" style="29" customWidth="1"/>
    <col min="5524" max="5524" width="12.28515625" style="29" customWidth="1"/>
    <col min="5525" max="5525" width="12.140625" style="29" bestFit="1" customWidth="1"/>
    <col min="5526" max="5526" width="11.7109375" style="29" customWidth="1"/>
    <col min="5527" max="5527" width="10.28515625" style="29" customWidth="1"/>
    <col min="5528" max="5528" width="15.28515625" style="29" customWidth="1"/>
    <col min="5529" max="5529" width="14.85546875" style="29" customWidth="1"/>
    <col min="5530" max="5530" width="15.140625" style="29" customWidth="1"/>
    <col min="5531" max="5531" width="16.7109375" style="29" customWidth="1"/>
    <col min="5532" max="5532" width="15" style="29" customWidth="1"/>
    <col min="5533" max="5533" width="16.140625" style="29" customWidth="1"/>
    <col min="5534" max="5535" width="16" style="29" customWidth="1"/>
    <col min="5536" max="5536" width="15.42578125" style="29" customWidth="1"/>
    <col min="5537" max="5537" width="15" style="29" customWidth="1"/>
    <col min="5538" max="5538" width="15.7109375" style="29" customWidth="1"/>
    <col min="5539" max="5539" width="18.85546875" style="29" customWidth="1"/>
    <col min="5540" max="5540" width="15.140625" style="29" customWidth="1"/>
    <col min="5541" max="5541" width="19.5703125" style="29" customWidth="1"/>
    <col min="5542" max="5542" width="15.7109375" style="29" customWidth="1"/>
    <col min="5543" max="5777" width="10.28515625" style="29"/>
    <col min="5778" max="5778" width="10.140625" style="29" customWidth="1"/>
    <col min="5779" max="5779" width="85.28515625" style="29" customWidth="1"/>
    <col min="5780" max="5780" width="12.28515625" style="29" customWidth="1"/>
    <col min="5781" max="5781" width="12.140625" style="29" bestFit="1" customWidth="1"/>
    <col min="5782" max="5782" width="11.7109375" style="29" customWidth="1"/>
    <col min="5783" max="5783" width="10.28515625" style="29" customWidth="1"/>
    <col min="5784" max="5784" width="15.28515625" style="29" customWidth="1"/>
    <col min="5785" max="5785" width="14.85546875" style="29" customWidth="1"/>
    <col min="5786" max="5786" width="15.140625" style="29" customWidth="1"/>
    <col min="5787" max="5787" width="16.7109375" style="29" customWidth="1"/>
    <col min="5788" max="5788" width="15" style="29" customWidth="1"/>
    <col min="5789" max="5789" width="16.140625" style="29" customWidth="1"/>
    <col min="5790" max="5791" width="16" style="29" customWidth="1"/>
    <col min="5792" max="5792" width="15.42578125" style="29" customWidth="1"/>
    <col min="5793" max="5793" width="15" style="29" customWidth="1"/>
    <col min="5794" max="5794" width="15.7109375" style="29" customWidth="1"/>
    <col min="5795" max="5795" width="18.85546875" style="29" customWidth="1"/>
    <col min="5796" max="5796" width="15.140625" style="29" customWidth="1"/>
    <col min="5797" max="5797" width="19.5703125" style="29" customWidth="1"/>
    <col min="5798" max="5798" width="15.7109375" style="29" customWidth="1"/>
    <col min="5799" max="6033" width="10.28515625" style="29"/>
    <col min="6034" max="6034" width="10.140625" style="29" customWidth="1"/>
    <col min="6035" max="6035" width="85.28515625" style="29" customWidth="1"/>
    <col min="6036" max="6036" width="12.28515625" style="29" customWidth="1"/>
    <col min="6037" max="6037" width="12.140625" style="29" bestFit="1" customWidth="1"/>
    <col min="6038" max="6038" width="11.7109375" style="29" customWidth="1"/>
    <col min="6039" max="6039" width="10.28515625" style="29" customWidth="1"/>
    <col min="6040" max="6040" width="15.28515625" style="29" customWidth="1"/>
    <col min="6041" max="6041" width="14.85546875" style="29" customWidth="1"/>
    <col min="6042" max="6042" width="15.140625" style="29" customWidth="1"/>
    <col min="6043" max="6043" width="16.7109375" style="29" customWidth="1"/>
    <col min="6044" max="6044" width="15" style="29" customWidth="1"/>
    <col min="6045" max="6045" width="16.140625" style="29" customWidth="1"/>
    <col min="6046" max="6047" width="16" style="29" customWidth="1"/>
    <col min="6048" max="6048" width="15.42578125" style="29" customWidth="1"/>
    <col min="6049" max="6049" width="15" style="29" customWidth="1"/>
    <col min="6050" max="6050" width="15.7109375" style="29" customWidth="1"/>
    <col min="6051" max="6051" width="18.85546875" style="29" customWidth="1"/>
    <col min="6052" max="6052" width="15.140625" style="29" customWidth="1"/>
    <col min="6053" max="6053" width="19.5703125" style="29" customWidth="1"/>
    <col min="6054" max="6054" width="15.7109375" style="29" customWidth="1"/>
    <col min="6055" max="6289" width="10.28515625" style="29"/>
    <col min="6290" max="6290" width="10.140625" style="29" customWidth="1"/>
    <col min="6291" max="6291" width="85.28515625" style="29" customWidth="1"/>
    <col min="6292" max="6292" width="12.28515625" style="29" customWidth="1"/>
    <col min="6293" max="6293" width="12.140625" style="29" bestFit="1" customWidth="1"/>
    <col min="6294" max="6294" width="11.7109375" style="29" customWidth="1"/>
    <col min="6295" max="6295" width="10.28515625" style="29" customWidth="1"/>
    <col min="6296" max="6296" width="15.28515625" style="29" customWidth="1"/>
    <col min="6297" max="6297" width="14.85546875" style="29" customWidth="1"/>
    <col min="6298" max="6298" width="15.140625" style="29" customWidth="1"/>
    <col min="6299" max="6299" width="16.7109375" style="29" customWidth="1"/>
    <col min="6300" max="6300" width="15" style="29" customWidth="1"/>
    <col min="6301" max="6301" width="16.140625" style="29" customWidth="1"/>
    <col min="6302" max="6303" width="16" style="29" customWidth="1"/>
    <col min="6304" max="6304" width="15.42578125" style="29" customWidth="1"/>
    <col min="6305" max="6305" width="15" style="29" customWidth="1"/>
    <col min="6306" max="6306" width="15.7109375" style="29" customWidth="1"/>
    <col min="6307" max="6307" width="18.85546875" style="29" customWidth="1"/>
    <col min="6308" max="6308" width="15.140625" style="29" customWidth="1"/>
    <col min="6309" max="6309" width="19.5703125" style="29" customWidth="1"/>
    <col min="6310" max="6310" width="15.7109375" style="29" customWidth="1"/>
    <col min="6311" max="6545" width="10.28515625" style="29"/>
    <col min="6546" max="6546" width="10.140625" style="29" customWidth="1"/>
    <col min="6547" max="6547" width="85.28515625" style="29" customWidth="1"/>
    <col min="6548" max="6548" width="12.28515625" style="29" customWidth="1"/>
    <col min="6549" max="6549" width="12.140625" style="29" bestFit="1" customWidth="1"/>
    <col min="6550" max="6550" width="11.7109375" style="29" customWidth="1"/>
    <col min="6551" max="6551" width="10.28515625" style="29" customWidth="1"/>
    <col min="6552" max="6552" width="15.28515625" style="29" customWidth="1"/>
    <col min="6553" max="6553" width="14.85546875" style="29" customWidth="1"/>
    <col min="6554" max="6554" width="15.140625" style="29" customWidth="1"/>
    <col min="6555" max="6555" width="16.7109375" style="29" customWidth="1"/>
    <col min="6556" max="6556" width="15" style="29" customWidth="1"/>
    <col min="6557" max="6557" width="16.140625" style="29" customWidth="1"/>
    <col min="6558" max="6559" width="16" style="29" customWidth="1"/>
    <col min="6560" max="6560" width="15.42578125" style="29" customWidth="1"/>
    <col min="6561" max="6561" width="15" style="29" customWidth="1"/>
    <col min="6562" max="6562" width="15.7109375" style="29" customWidth="1"/>
    <col min="6563" max="6563" width="18.85546875" style="29" customWidth="1"/>
    <col min="6564" max="6564" width="15.140625" style="29" customWidth="1"/>
    <col min="6565" max="6565" width="19.5703125" style="29" customWidth="1"/>
    <col min="6566" max="6566" width="15.7109375" style="29" customWidth="1"/>
    <col min="6567" max="6801" width="10.28515625" style="29"/>
    <col min="6802" max="6802" width="10.140625" style="29" customWidth="1"/>
    <col min="6803" max="6803" width="85.28515625" style="29" customWidth="1"/>
    <col min="6804" max="6804" width="12.28515625" style="29" customWidth="1"/>
    <col min="6805" max="6805" width="12.140625" style="29" bestFit="1" customWidth="1"/>
    <col min="6806" max="6806" width="11.7109375" style="29" customWidth="1"/>
    <col min="6807" max="6807" width="10.28515625" style="29" customWidth="1"/>
    <col min="6808" max="6808" width="15.28515625" style="29" customWidth="1"/>
    <col min="6809" max="6809" width="14.85546875" style="29" customWidth="1"/>
    <col min="6810" max="6810" width="15.140625" style="29" customWidth="1"/>
    <col min="6811" max="6811" width="16.7109375" style="29" customWidth="1"/>
    <col min="6812" max="6812" width="15" style="29" customWidth="1"/>
    <col min="6813" max="6813" width="16.140625" style="29" customWidth="1"/>
    <col min="6814" max="6815" width="16" style="29" customWidth="1"/>
    <col min="6816" max="6816" width="15.42578125" style="29" customWidth="1"/>
    <col min="6817" max="6817" width="15" style="29" customWidth="1"/>
    <col min="6818" max="6818" width="15.7109375" style="29" customWidth="1"/>
    <col min="6819" max="6819" width="18.85546875" style="29" customWidth="1"/>
    <col min="6820" max="6820" width="15.140625" style="29" customWidth="1"/>
    <col min="6821" max="6821" width="19.5703125" style="29" customWidth="1"/>
    <col min="6822" max="6822" width="15.7109375" style="29" customWidth="1"/>
    <col min="6823" max="7057" width="10.28515625" style="29"/>
    <col min="7058" max="7058" width="10.140625" style="29" customWidth="1"/>
    <col min="7059" max="7059" width="85.28515625" style="29" customWidth="1"/>
    <col min="7060" max="7060" width="12.28515625" style="29" customWidth="1"/>
    <col min="7061" max="7061" width="12.140625" style="29" bestFit="1" customWidth="1"/>
    <col min="7062" max="7062" width="11.7109375" style="29" customWidth="1"/>
    <col min="7063" max="7063" width="10.28515625" style="29" customWidth="1"/>
    <col min="7064" max="7064" width="15.28515625" style="29" customWidth="1"/>
    <col min="7065" max="7065" width="14.85546875" style="29" customWidth="1"/>
    <col min="7066" max="7066" width="15.140625" style="29" customWidth="1"/>
    <col min="7067" max="7067" width="16.7109375" style="29" customWidth="1"/>
    <col min="7068" max="7068" width="15" style="29" customWidth="1"/>
    <col min="7069" max="7069" width="16.140625" style="29" customWidth="1"/>
    <col min="7070" max="7071" width="16" style="29" customWidth="1"/>
    <col min="7072" max="7072" width="15.42578125" style="29" customWidth="1"/>
    <col min="7073" max="7073" width="15" style="29" customWidth="1"/>
    <col min="7074" max="7074" width="15.7109375" style="29" customWidth="1"/>
    <col min="7075" max="7075" width="18.85546875" style="29" customWidth="1"/>
    <col min="7076" max="7076" width="15.140625" style="29" customWidth="1"/>
    <col min="7077" max="7077" width="19.5703125" style="29" customWidth="1"/>
    <col min="7078" max="7078" width="15.7109375" style="29" customWidth="1"/>
    <col min="7079" max="7313" width="10.28515625" style="29"/>
    <col min="7314" max="7314" width="10.140625" style="29" customWidth="1"/>
    <col min="7315" max="7315" width="85.28515625" style="29" customWidth="1"/>
    <col min="7316" max="7316" width="12.28515625" style="29" customWidth="1"/>
    <col min="7317" max="7317" width="12.140625" style="29" bestFit="1" customWidth="1"/>
    <col min="7318" max="7318" width="11.7109375" style="29" customWidth="1"/>
    <col min="7319" max="7319" width="10.28515625" style="29" customWidth="1"/>
    <col min="7320" max="7320" width="15.28515625" style="29" customWidth="1"/>
    <col min="7321" max="7321" width="14.85546875" style="29" customWidth="1"/>
    <col min="7322" max="7322" width="15.140625" style="29" customWidth="1"/>
    <col min="7323" max="7323" width="16.7109375" style="29" customWidth="1"/>
    <col min="7324" max="7324" width="15" style="29" customWidth="1"/>
    <col min="7325" max="7325" width="16.140625" style="29" customWidth="1"/>
    <col min="7326" max="7327" width="16" style="29" customWidth="1"/>
    <col min="7328" max="7328" width="15.42578125" style="29" customWidth="1"/>
    <col min="7329" max="7329" width="15" style="29" customWidth="1"/>
    <col min="7330" max="7330" width="15.7109375" style="29" customWidth="1"/>
    <col min="7331" max="7331" width="18.85546875" style="29" customWidth="1"/>
    <col min="7332" max="7332" width="15.140625" style="29" customWidth="1"/>
    <col min="7333" max="7333" width="19.5703125" style="29" customWidth="1"/>
    <col min="7334" max="7334" width="15.7109375" style="29" customWidth="1"/>
    <col min="7335" max="7569" width="10.28515625" style="29"/>
    <col min="7570" max="7570" width="10.140625" style="29" customWidth="1"/>
    <col min="7571" max="7571" width="85.28515625" style="29" customWidth="1"/>
    <col min="7572" max="7572" width="12.28515625" style="29" customWidth="1"/>
    <col min="7573" max="7573" width="12.140625" style="29" bestFit="1" customWidth="1"/>
    <col min="7574" max="7574" width="11.7109375" style="29" customWidth="1"/>
    <col min="7575" max="7575" width="10.28515625" style="29" customWidth="1"/>
    <col min="7576" max="7576" width="15.28515625" style="29" customWidth="1"/>
    <col min="7577" max="7577" width="14.85546875" style="29" customWidth="1"/>
    <col min="7578" max="7578" width="15.140625" style="29" customWidth="1"/>
    <col min="7579" max="7579" width="16.7109375" style="29" customWidth="1"/>
    <col min="7580" max="7580" width="15" style="29" customWidth="1"/>
    <col min="7581" max="7581" width="16.140625" style="29" customWidth="1"/>
    <col min="7582" max="7583" width="16" style="29" customWidth="1"/>
    <col min="7584" max="7584" width="15.42578125" style="29" customWidth="1"/>
    <col min="7585" max="7585" width="15" style="29" customWidth="1"/>
    <col min="7586" max="7586" width="15.7109375" style="29" customWidth="1"/>
    <col min="7587" max="7587" width="18.85546875" style="29" customWidth="1"/>
    <col min="7588" max="7588" width="15.140625" style="29" customWidth="1"/>
    <col min="7589" max="7589" width="19.5703125" style="29" customWidth="1"/>
    <col min="7590" max="7590" width="15.7109375" style="29" customWidth="1"/>
    <col min="7591" max="7825" width="10.28515625" style="29"/>
    <col min="7826" max="7826" width="10.140625" style="29" customWidth="1"/>
    <col min="7827" max="7827" width="85.28515625" style="29" customWidth="1"/>
    <col min="7828" max="7828" width="12.28515625" style="29" customWidth="1"/>
    <col min="7829" max="7829" width="12.140625" style="29" bestFit="1" customWidth="1"/>
    <col min="7830" max="7830" width="11.7109375" style="29" customWidth="1"/>
    <col min="7831" max="7831" width="10.28515625" style="29" customWidth="1"/>
    <col min="7832" max="7832" width="15.28515625" style="29" customWidth="1"/>
    <col min="7833" max="7833" width="14.85546875" style="29" customWidth="1"/>
    <col min="7834" max="7834" width="15.140625" style="29" customWidth="1"/>
    <col min="7835" max="7835" width="16.7109375" style="29" customWidth="1"/>
    <col min="7836" max="7836" width="15" style="29" customWidth="1"/>
    <col min="7837" max="7837" width="16.140625" style="29" customWidth="1"/>
    <col min="7838" max="7839" width="16" style="29" customWidth="1"/>
    <col min="7840" max="7840" width="15.42578125" style="29" customWidth="1"/>
    <col min="7841" max="7841" width="15" style="29" customWidth="1"/>
    <col min="7842" max="7842" width="15.7109375" style="29" customWidth="1"/>
    <col min="7843" max="7843" width="18.85546875" style="29" customWidth="1"/>
    <col min="7844" max="7844" width="15.140625" style="29" customWidth="1"/>
    <col min="7845" max="7845" width="19.5703125" style="29" customWidth="1"/>
    <col min="7846" max="7846" width="15.7109375" style="29" customWidth="1"/>
    <col min="7847" max="8081" width="10.28515625" style="29"/>
    <col min="8082" max="8082" width="10.140625" style="29" customWidth="1"/>
    <col min="8083" max="8083" width="85.28515625" style="29" customWidth="1"/>
    <col min="8084" max="8084" width="12.28515625" style="29" customWidth="1"/>
    <col min="8085" max="8085" width="12.140625" style="29" bestFit="1" customWidth="1"/>
    <col min="8086" max="8086" width="11.7109375" style="29" customWidth="1"/>
    <col min="8087" max="8087" width="10.28515625" style="29" customWidth="1"/>
    <col min="8088" max="8088" width="15.28515625" style="29" customWidth="1"/>
    <col min="8089" max="8089" width="14.85546875" style="29" customWidth="1"/>
    <col min="8090" max="8090" width="15.140625" style="29" customWidth="1"/>
    <col min="8091" max="8091" width="16.7109375" style="29" customWidth="1"/>
    <col min="8092" max="8092" width="15" style="29" customWidth="1"/>
    <col min="8093" max="8093" width="16.140625" style="29" customWidth="1"/>
    <col min="8094" max="8095" width="16" style="29" customWidth="1"/>
    <col min="8096" max="8096" width="15.42578125" style="29" customWidth="1"/>
    <col min="8097" max="8097" width="15" style="29" customWidth="1"/>
    <col min="8098" max="8098" width="15.7109375" style="29" customWidth="1"/>
    <col min="8099" max="8099" width="18.85546875" style="29" customWidth="1"/>
    <col min="8100" max="8100" width="15.140625" style="29" customWidth="1"/>
    <col min="8101" max="8101" width="19.5703125" style="29" customWidth="1"/>
    <col min="8102" max="8102" width="15.7109375" style="29" customWidth="1"/>
    <col min="8103" max="8337" width="10.28515625" style="29"/>
    <col min="8338" max="8338" width="10.140625" style="29" customWidth="1"/>
    <col min="8339" max="8339" width="85.28515625" style="29" customWidth="1"/>
    <col min="8340" max="8340" width="12.28515625" style="29" customWidth="1"/>
    <col min="8341" max="8341" width="12.140625" style="29" bestFit="1" customWidth="1"/>
    <col min="8342" max="8342" width="11.7109375" style="29" customWidth="1"/>
    <col min="8343" max="8343" width="10.28515625" style="29" customWidth="1"/>
    <col min="8344" max="8344" width="15.28515625" style="29" customWidth="1"/>
    <col min="8345" max="8345" width="14.85546875" style="29" customWidth="1"/>
    <col min="8346" max="8346" width="15.140625" style="29" customWidth="1"/>
    <col min="8347" max="8347" width="16.7109375" style="29" customWidth="1"/>
    <col min="8348" max="8348" width="15" style="29" customWidth="1"/>
    <col min="8349" max="8349" width="16.140625" style="29" customWidth="1"/>
    <col min="8350" max="8351" width="16" style="29" customWidth="1"/>
    <col min="8352" max="8352" width="15.42578125" style="29" customWidth="1"/>
    <col min="8353" max="8353" width="15" style="29" customWidth="1"/>
    <col min="8354" max="8354" width="15.7109375" style="29" customWidth="1"/>
    <col min="8355" max="8355" width="18.85546875" style="29" customWidth="1"/>
    <col min="8356" max="8356" width="15.140625" style="29" customWidth="1"/>
    <col min="8357" max="8357" width="19.5703125" style="29" customWidth="1"/>
    <col min="8358" max="8358" width="15.7109375" style="29" customWidth="1"/>
    <col min="8359" max="8593" width="10.28515625" style="29"/>
    <col min="8594" max="8594" width="10.140625" style="29" customWidth="1"/>
    <col min="8595" max="8595" width="85.28515625" style="29" customWidth="1"/>
    <col min="8596" max="8596" width="12.28515625" style="29" customWidth="1"/>
    <col min="8597" max="8597" width="12.140625" style="29" bestFit="1" customWidth="1"/>
    <col min="8598" max="8598" width="11.7109375" style="29" customWidth="1"/>
    <col min="8599" max="8599" width="10.28515625" style="29" customWidth="1"/>
    <col min="8600" max="8600" width="15.28515625" style="29" customWidth="1"/>
    <col min="8601" max="8601" width="14.85546875" style="29" customWidth="1"/>
    <col min="8602" max="8602" width="15.140625" style="29" customWidth="1"/>
    <col min="8603" max="8603" width="16.7109375" style="29" customWidth="1"/>
    <col min="8604" max="8604" width="15" style="29" customWidth="1"/>
    <col min="8605" max="8605" width="16.140625" style="29" customWidth="1"/>
    <col min="8606" max="8607" width="16" style="29" customWidth="1"/>
    <col min="8608" max="8608" width="15.42578125" style="29" customWidth="1"/>
    <col min="8609" max="8609" width="15" style="29" customWidth="1"/>
    <col min="8610" max="8610" width="15.7109375" style="29" customWidth="1"/>
    <col min="8611" max="8611" width="18.85546875" style="29" customWidth="1"/>
    <col min="8612" max="8612" width="15.140625" style="29" customWidth="1"/>
    <col min="8613" max="8613" width="19.5703125" style="29" customWidth="1"/>
    <col min="8614" max="8614" width="15.7109375" style="29" customWidth="1"/>
    <col min="8615" max="8849" width="10.28515625" style="29"/>
    <col min="8850" max="8850" width="10.140625" style="29" customWidth="1"/>
    <col min="8851" max="8851" width="85.28515625" style="29" customWidth="1"/>
    <col min="8852" max="8852" width="12.28515625" style="29" customWidth="1"/>
    <col min="8853" max="8853" width="12.140625" style="29" bestFit="1" customWidth="1"/>
    <col min="8854" max="8854" width="11.7109375" style="29" customWidth="1"/>
    <col min="8855" max="8855" width="10.28515625" style="29" customWidth="1"/>
    <col min="8856" max="8856" width="15.28515625" style="29" customWidth="1"/>
    <col min="8857" max="8857" width="14.85546875" style="29" customWidth="1"/>
    <col min="8858" max="8858" width="15.140625" style="29" customWidth="1"/>
    <col min="8859" max="8859" width="16.7109375" style="29" customWidth="1"/>
    <col min="8860" max="8860" width="15" style="29" customWidth="1"/>
    <col min="8861" max="8861" width="16.140625" style="29" customWidth="1"/>
    <col min="8862" max="8863" width="16" style="29" customWidth="1"/>
    <col min="8864" max="8864" width="15.42578125" style="29" customWidth="1"/>
    <col min="8865" max="8865" width="15" style="29" customWidth="1"/>
    <col min="8866" max="8866" width="15.7109375" style="29" customWidth="1"/>
    <col min="8867" max="8867" width="18.85546875" style="29" customWidth="1"/>
    <col min="8868" max="8868" width="15.140625" style="29" customWidth="1"/>
    <col min="8869" max="8869" width="19.5703125" style="29" customWidth="1"/>
    <col min="8870" max="8870" width="15.7109375" style="29" customWidth="1"/>
    <col min="8871" max="9105" width="10.28515625" style="29"/>
    <col min="9106" max="9106" width="10.140625" style="29" customWidth="1"/>
    <col min="9107" max="9107" width="85.28515625" style="29" customWidth="1"/>
    <col min="9108" max="9108" width="12.28515625" style="29" customWidth="1"/>
    <col min="9109" max="9109" width="12.140625" style="29" bestFit="1" customWidth="1"/>
    <col min="9110" max="9110" width="11.7109375" style="29" customWidth="1"/>
    <col min="9111" max="9111" width="10.28515625" style="29" customWidth="1"/>
    <col min="9112" max="9112" width="15.28515625" style="29" customWidth="1"/>
    <col min="9113" max="9113" width="14.85546875" style="29" customWidth="1"/>
    <col min="9114" max="9114" width="15.140625" style="29" customWidth="1"/>
    <col min="9115" max="9115" width="16.7109375" style="29" customWidth="1"/>
    <col min="9116" max="9116" width="15" style="29" customWidth="1"/>
    <col min="9117" max="9117" width="16.140625" style="29" customWidth="1"/>
    <col min="9118" max="9119" width="16" style="29" customWidth="1"/>
    <col min="9120" max="9120" width="15.42578125" style="29" customWidth="1"/>
    <col min="9121" max="9121" width="15" style="29" customWidth="1"/>
    <col min="9122" max="9122" width="15.7109375" style="29" customWidth="1"/>
    <col min="9123" max="9123" width="18.85546875" style="29" customWidth="1"/>
    <col min="9124" max="9124" width="15.140625" style="29" customWidth="1"/>
    <col min="9125" max="9125" width="19.5703125" style="29" customWidth="1"/>
    <col min="9126" max="9126" width="15.7109375" style="29" customWidth="1"/>
    <col min="9127" max="9361" width="10.28515625" style="29"/>
    <col min="9362" max="9362" width="10.140625" style="29" customWidth="1"/>
    <col min="9363" max="9363" width="85.28515625" style="29" customWidth="1"/>
    <col min="9364" max="9364" width="12.28515625" style="29" customWidth="1"/>
    <col min="9365" max="9365" width="12.140625" style="29" bestFit="1" customWidth="1"/>
    <col min="9366" max="9366" width="11.7109375" style="29" customWidth="1"/>
    <col min="9367" max="9367" width="10.28515625" style="29" customWidth="1"/>
    <col min="9368" max="9368" width="15.28515625" style="29" customWidth="1"/>
    <col min="9369" max="9369" width="14.85546875" style="29" customWidth="1"/>
    <col min="9370" max="9370" width="15.140625" style="29" customWidth="1"/>
    <col min="9371" max="9371" width="16.7109375" style="29" customWidth="1"/>
    <col min="9372" max="9372" width="15" style="29" customWidth="1"/>
    <col min="9373" max="9373" width="16.140625" style="29" customWidth="1"/>
    <col min="9374" max="9375" width="16" style="29" customWidth="1"/>
    <col min="9376" max="9376" width="15.42578125" style="29" customWidth="1"/>
    <col min="9377" max="9377" width="15" style="29" customWidth="1"/>
    <col min="9378" max="9378" width="15.7109375" style="29" customWidth="1"/>
    <col min="9379" max="9379" width="18.85546875" style="29" customWidth="1"/>
    <col min="9380" max="9380" width="15.140625" style="29" customWidth="1"/>
    <col min="9381" max="9381" width="19.5703125" style="29" customWidth="1"/>
    <col min="9382" max="9382" width="15.7109375" style="29" customWidth="1"/>
    <col min="9383" max="9617" width="10.28515625" style="29"/>
    <col min="9618" max="9618" width="10.140625" style="29" customWidth="1"/>
    <col min="9619" max="9619" width="85.28515625" style="29" customWidth="1"/>
    <col min="9620" max="9620" width="12.28515625" style="29" customWidth="1"/>
    <col min="9621" max="9621" width="12.140625" style="29" bestFit="1" customWidth="1"/>
    <col min="9622" max="9622" width="11.7109375" style="29" customWidth="1"/>
    <col min="9623" max="9623" width="10.28515625" style="29" customWidth="1"/>
    <col min="9624" max="9624" width="15.28515625" style="29" customWidth="1"/>
    <col min="9625" max="9625" width="14.85546875" style="29" customWidth="1"/>
    <col min="9626" max="9626" width="15.140625" style="29" customWidth="1"/>
    <col min="9627" max="9627" width="16.7109375" style="29" customWidth="1"/>
    <col min="9628" max="9628" width="15" style="29" customWidth="1"/>
    <col min="9629" max="9629" width="16.140625" style="29" customWidth="1"/>
    <col min="9630" max="9631" width="16" style="29" customWidth="1"/>
    <col min="9632" max="9632" width="15.42578125" style="29" customWidth="1"/>
    <col min="9633" max="9633" width="15" style="29" customWidth="1"/>
    <col min="9634" max="9634" width="15.7109375" style="29" customWidth="1"/>
    <col min="9635" max="9635" width="18.85546875" style="29" customWidth="1"/>
    <col min="9636" max="9636" width="15.140625" style="29" customWidth="1"/>
    <col min="9637" max="9637" width="19.5703125" style="29" customWidth="1"/>
    <col min="9638" max="9638" width="15.7109375" style="29" customWidth="1"/>
    <col min="9639" max="9873" width="10.28515625" style="29"/>
    <col min="9874" max="9874" width="10.140625" style="29" customWidth="1"/>
    <col min="9875" max="9875" width="85.28515625" style="29" customWidth="1"/>
    <col min="9876" max="9876" width="12.28515625" style="29" customWidth="1"/>
    <col min="9877" max="9877" width="12.140625" style="29" bestFit="1" customWidth="1"/>
    <col min="9878" max="9878" width="11.7109375" style="29" customWidth="1"/>
    <col min="9879" max="9879" width="10.28515625" style="29" customWidth="1"/>
    <col min="9880" max="9880" width="15.28515625" style="29" customWidth="1"/>
    <col min="9881" max="9881" width="14.85546875" style="29" customWidth="1"/>
    <col min="9882" max="9882" width="15.140625" style="29" customWidth="1"/>
    <col min="9883" max="9883" width="16.7109375" style="29" customWidth="1"/>
    <col min="9884" max="9884" width="15" style="29" customWidth="1"/>
    <col min="9885" max="9885" width="16.140625" style="29" customWidth="1"/>
    <col min="9886" max="9887" width="16" style="29" customWidth="1"/>
    <col min="9888" max="9888" width="15.42578125" style="29" customWidth="1"/>
    <col min="9889" max="9889" width="15" style="29" customWidth="1"/>
    <col min="9890" max="9890" width="15.7109375" style="29" customWidth="1"/>
    <col min="9891" max="9891" width="18.85546875" style="29" customWidth="1"/>
    <col min="9892" max="9892" width="15.140625" style="29" customWidth="1"/>
    <col min="9893" max="9893" width="19.5703125" style="29" customWidth="1"/>
    <col min="9894" max="9894" width="15.7109375" style="29" customWidth="1"/>
    <col min="9895" max="10129" width="10.28515625" style="29"/>
    <col min="10130" max="10130" width="10.140625" style="29" customWidth="1"/>
    <col min="10131" max="10131" width="85.28515625" style="29" customWidth="1"/>
    <col min="10132" max="10132" width="12.28515625" style="29" customWidth="1"/>
    <col min="10133" max="10133" width="12.140625" style="29" bestFit="1" customWidth="1"/>
    <col min="10134" max="10134" width="11.7109375" style="29" customWidth="1"/>
    <col min="10135" max="10135" width="10.28515625" style="29" customWidth="1"/>
    <col min="10136" max="10136" width="15.28515625" style="29" customWidth="1"/>
    <col min="10137" max="10137" width="14.85546875" style="29" customWidth="1"/>
    <col min="10138" max="10138" width="15.140625" style="29" customWidth="1"/>
    <col min="10139" max="10139" width="16.7109375" style="29" customWidth="1"/>
    <col min="10140" max="10140" width="15" style="29" customWidth="1"/>
    <col min="10141" max="10141" width="16.140625" style="29" customWidth="1"/>
    <col min="10142" max="10143" width="16" style="29" customWidth="1"/>
    <col min="10144" max="10144" width="15.42578125" style="29" customWidth="1"/>
    <col min="10145" max="10145" width="15" style="29" customWidth="1"/>
    <col min="10146" max="10146" width="15.7109375" style="29" customWidth="1"/>
    <col min="10147" max="10147" width="18.85546875" style="29" customWidth="1"/>
    <col min="10148" max="10148" width="15.140625" style="29" customWidth="1"/>
    <col min="10149" max="10149" width="19.5703125" style="29" customWidth="1"/>
    <col min="10150" max="10150" width="15.7109375" style="29" customWidth="1"/>
    <col min="10151" max="10385" width="10.28515625" style="29"/>
    <col min="10386" max="10386" width="10.140625" style="29" customWidth="1"/>
    <col min="10387" max="10387" width="85.28515625" style="29" customWidth="1"/>
    <col min="10388" max="10388" width="12.28515625" style="29" customWidth="1"/>
    <col min="10389" max="10389" width="12.140625" style="29" bestFit="1" customWidth="1"/>
    <col min="10390" max="10390" width="11.7109375" style="29" customWidth="1"/>
    <col min="10391" max="10391" width="10.28515625" style="29" customWidth="1"/>
    <col min="10392" max="10392" width="15.28515625" style="29" customWidth="1"/>
    <col min="10393" max="10393" width="14.85546875" style="29" customWidth="1"/>
    <col min="10394" max="10394" width="15.140625" style="29" customWidth="1"/>
    <col min="10395" max="10395" width="16.7109375" style="29" customWidth="1"/>
    <col min="10396" max="10396" width="15" style="29" customWidth="1"/>
    <col min="10397" max="10397" width="16.140625" style="29" customWidth="1"/>
    <col min="10398" max="10399" width="16" style="29" customWidth="1"/>
    <col min="10400" max="10400" width="15.42578125" style="29" customWidth="1"/>
    <col min="10401" max="10401" width="15" style="29" customWidth="1"/>
    <col min="10402" max="10402" width="15.7109375" style="29" customWidth="1"/>
    <col min="10403" max="10403" width="18.85546875" style="29" customWidth="1"/>
    <col min="10404" max="10404" width="15.140625" style="29" customWidth="1"/>
    <col min="10405" max="10405" width="19.5703125" style="29" customWidth="1"/>
    <col min="10406" max="10406" width="15.7109375" style="29" customWidth="1"/>
    <col min="10407" max="10641" width="10.28515625" style="29"/>
    <col min="10642" max="10642" width="10.140625" style="29" customWidth="1"/>
    <col min="10643" max="10643" width="85.28515625" style="29" customWidth="1"/>
    <col min="10644" max="10644" width="12.28515625" style="29" customWidth="1"/>
    <col min="10645" max="10645" width="12.140625" style="29" bestFit="1" customWidth="1"/>
    <col min="10646" max="10646" width="11.7109375" style="29" customWidth="1"/>
    <col min="10647" max="10647" width="10.28515625" style="29" customWidth="1"/>
    <col min="10648" max="10648" width="15.28515625" style="29" customWidth="1"/>
    <col min="10649" max="10649" width="14.85546875" style="29" customWidth="1"/>
    <col min="10650" max="10650" width="15.140625" style="29" customWidth="1"/>
    <col min="10651" max="10651" width="16.7109375" style="29" customWidth="1"/>
    <col min="10652" max="10652" width="15" style="29" customWidth="1"/>
    <col min="10653" max="10653" width="16.140625" style="29" customWidth="1"/>
    <col min="10654" max="10655" width="16" style="29" customWidth="1"/>
    <col min="10656" max="10656" width="15.42578125" style="29" customWidth="1"/>
    <col min="10657" max="10657" width="15" style="29" customWidth="1"/>
    <col min="10658" max="10658" width="15.7109375" style="29" customWidth="1"/>
    <col min="10659" max="10659" width="18.85546875" style="29" customWidth="1"/>
    <col min="10660" max="10660" width="15.140625" style="29" customWidth="1"/>
    <col min="10661" max="10661" width="19.5703125" style="29" customWidth="1"/>
    <col min="10662" max="10662" width="15.7109375" style="29" customWidth="1"/>
    <col min="10663" max="10897" width="10.28515625" style="29"/>
    <col min="10898" max="10898" width="10.140625" style="29" customWidth="1"/>
    <col min="10899" max="10899" width="85.28515625" style="29" customWidth="1"/>
    <col min="10900" max="10900" width="12.28515625" style="29" customWidth="1"/>
    <col min="10901" max="10901" width="12.140625" style="29" bestFit="1" customWidth="1"/>
    <col min="10902" max="10902" width="11.7109375" style="29" customWidth="1"/>
    <col min="10903" max="10903" width="10.28515625" style="29" customWidth="1"/>
    <col min="10904" max="10904" width="15.28515625" style="29" customWidth="1"/>
    <col min="10905" max="10905" width="14.85546875" style="29" customWidth="1"/>
    <col min="10906" max="10906" width="15.140625" style="29" customWidth="1"/>
    <col min="10907" max="10907" width="16.7109375" style="29" customWidth="1"/>
    <col min="10908" max="10908" width="15" style="29" customWidth="1"/>
    <col min="10909" max="10909" width="16.140625" style="29" customWidth="1"/>
    <col min="10910" max="10911" width="16" style="29" customWidth="1"/>
    <col min="10912" max="10912" width="15.42578125" style="29" customWidth="1"/>
    <col min="10913" max="10913" width="15" style="29" customWidth="1"/>
    <col min="10914" max="10914" width="15.7109375" style="29" customWidth="1"/>
    <col min="10915" max="10915" width="18.85546875" style="29" customWidth="1"/>
    <col min="10916" max="10916" width="15.140625" style="29" customWidth="1"/>
    <col min="10917" max="10917" width="19.5703125" style="29" customWidth="1"/>
    <col min="10918" max="10918" width="15.7109375" style="29" customWidth="1"/>
    <col min="10919" max="11153" width="10.28515625" style="29"/>
    <col min="11154" max="11154" width="10.140625" style="29" customWidth="1"/>
    <col min="11155" max="11155" width="85.28515625" style="29" customWidth="1"/>
    <col min="11156" max="11156" width="12.28515625" style="29" customWidth="1"/>
    <col min="11157" max="11157" width="12.140625" style="29" bestFit="1" customWidth="1"/>
    <col min="11158" max="11158" width="11.7109375" style="29" customWidth="1"/>
    <col min="11159" max="11159" width="10.28515625" style="29" customWidth="1"/>
    <col min="11160" max="11160" width="15.28515625" style="29" customWidth="1"/>
    <col min="11161" max="11161" width="14.85546875" style="29" customWidth="1"/>
    <col min="11162" max="11162" width="15.140625" style="29" customWidth="1"/>
    <col min="11163" max="11163" width="16.7109375" style="29" customWidth="1"/>
    <col min="11164" max="11164" width="15" style="29" customWidth="1"/>
    <col min="11165" max="11165" width="16.140625" style="29" customWidth="1"/>
    <col min="11166" max="11167" width="16" style="29" customWidth="1"/>
    <col min="11168" max="11168" width="15.42578125" style="29" customWidth="1"/>
    <col min="11169" max="11169" width="15" style="29" customWidth="1"/>
    <col min="11170" max="11170" width="15.7109375" style="29" customWidth="1"/>
    <col min="11171" max="11171" width="18.85546875" style="29" customWidth="1"/>
    <col min="11172" max="11172" width="15.140625" style="29" customWidth="1"/>
    <col min="11173" max="11173" width="19.5703125" style="29" customWidth="1"/>
    <col min="11174" max="11174" width="15.7109375" style="29" customWidth="1"/>
    <col min="11175" max="11409" width="10.28515625" style="29"/>
    <col min="11410" max="11410" width="10.140625" style="29" customWidth="1"/>
    <col min="11411" max="11411" width="85.28515625" style="29" customWidth="1"/>
    <col min="11412" max="11412" width="12.28515625" style="29" customWidth="1"/>
    <col min="11413" max="11413" width="12.140625" style="29" bestFit="1" customWidth="1"/>
    <col min="11414" max="11414" width="11.7109375" style="29" customWidth="1"/>
    <col min="11415" max="11415" width="10.28515625" style="29" customWidth="1"/>
    <col min="11416" max="11416" width="15.28515625" style="29" customWidth="1"/>
    <col min="11417" max="11417" width="14.85546875" style="29" customWidth="1"/>
    <col min="11418" max="11418" width="15.140625" style="29" customWidth="1"/>
    <col min="11419" max="11419" width="16.7109375" style="29" customWidth="1"/>
    <col min="11420" max="11420" width="15" style="29" customWidth="1"/>
    <col min="11421" max="11421" width="16.140625" style="29" customWidth="1"/>
    <col min="11422" max="11423" width="16" style="29" customWidth="1"/>
    <col min="11424" max="11424" width="15.42578125" style="29" customWidth="1"/>
    <col min="11425" max="11425" width="15" style="29" customWidth="1"/>
    <col min="11426" max="11426" width="15.7109375" style="29" customWidth="1"/>
    <col min="11427" max="11427" width="18.85546875" style="29" customWidth="1"/>
    <col min="11428" max="11428" width="15.140625" style="29" customWidth="1"/>
    <col min="11429" max="11429" width="19.5703125" style="29" customWidth="1"/>
    <col min="11430" max="11430" width="15.7109375" style="29" customWidth="1"/>
    <col min="11431" max="11665" width="10.28515625" style="29"/>
    <col min="11666" max="11666" width="10.140625" style="29" customWidth="1"/>
    <col min="11667" max="11667" width="85.28515625" style="29" customWidth="1"/>
    <col min="11668" max="11668" width="12.28515625" style="29" customWidth="1"/>
    <col min="11669" max="11669" width="12.140625" style="29" bestFit="1" customWidth="1"/>
    <col min="11670" max="11670" width="11.7109375" style="29" customWidth="1"/>
    <col min="11671" max="11671" width="10.28515625" style="29" customWidth="1"/>
    <col min="11672" max="11672" width="15.28515625" style="29" customWidth="1"/>
    <col min="11673" max="11673" width="14.85546875" style="29" customWidth="1"/>
    <col min="11674" max="11674" width="15.140625" style="29" customWidth="1"/>
    <col min="11675" max="11675" width="16.7109375" style="29" customWidth="1"/>
    <col min="11676" max="11676" width="15" style="29" customWidth="1"/>
    <col min="11677" max="11677" width="16.140625" style="29" customWidth="1"/>
    <col min="11678" max="11679" width="16" style="29" customWidth="1"/>
    <col min="11680" max="11680" width="15.42578125" style="29" customWidth="1"/>
    <col min="11681" max="11681" width="15" style="29" customWidth="1"/>
    <col min="11682" max="11682" width="15.7109375" style="29" customWidth="1"/>
    <col min="11683" max="11683" width="18.85546875" style="29" customWidth="1"/>
    <col min="11684" max="11684" width="15.140625" style="29" customWidth="1"/>
    <col min="11685" max="11685" width="19.5703125" style="29" customWidth="1"/>
    <col min="11686" max="11686" width="15.7109375" style="29" customWidth="1"/>
    <col min="11687" max="11921" width="10.28515625" style="29"/>
    <col min="11922" max="11922" width="10.140625" style="29" customWidth="1"/>
    <col min="11923" max="11923" width="85.28515625" style="29" customWidth="1"/>
    <col min="11924" max="11924" width="12.28515625" style="29" customWidth="1"/>
    <col min="11925" max="11925" width="12.140625" style="29" bestFit="1" customWidth="1"/>
    <col min="11926" max="11926" width="11.7109375" style="29" customWidth="1"/>
    <col min="11927" max="11927" width="10.28515625" style="29" customWidth="1"/>
    <col min="11928" max="11928" width="15.28515625" style="29" customWidth="1"/>
    <col min="11929" max="11929" width="14.85546875" style="29" customWidth="1"/>
    <col min="11930" max="11930" width="15.140625" style="29" customWidth="1"/>
    <col min="11931" max="11931" width="16.7109375" style="29" customWidth="1"/>
    <col min="11932" max="11932" width="15" style="29" customWidth="1"/>
    <col min="11933" max="11933" width="16.140625" style="29" customWidth="1"/>
    <col min="11934" max="11935" width="16" style="29" customWidth="1"/>
    <col min="11936" max="11936" width="15.42578125" style="29" customWidth="1"/>
    <col min="11937" max="11937" width="15" style="29" customWidth="1"/>
    <col min="11938" max="11938" width="15.7109375" style="29" customWidth="1"/>
    <col min="11939" max="11939" width="18.85546875" style="29" customWidth="1"/>
    <col min="11940" max="11940" width="15.140625" style="29" customWidth="1"/>
    <col min="11941" max="11941" width="19.5703125" style="29" customWidth="1"/>
    <col min="11942" max="11942" width="15.7109375" style="29" customWidth="1"/>
    <col min="11943" max="12177" width="10.28515625" style="29"/>
    <col min="12178" max="12178" width="10.140625" style="29" customWidth="1"/>
    <col min="12179" max="12179" width="85.28515625" style="29" customWidth="1"/>
    <col min="12180" max="12180" width="12.28515625" style="29" customWidth="1"/>
    <col min="12181" max="12181" width="12.140625" style="29" bestFit="1" customWidth="1"/>
    <col min="12182" max="12182" width="11.7109375" style="29" customWidth="1"/>
    <col min="12183" max="12183" width="10.28515625" style="29" customWidth="1"/>
    <col min="12184" max="12184" width="15.28515625" style="29" customWidth="1"/>
    <col min="12185" max="12185" width="14.85546875" style="29" customWidth="1"/>
    <col min="12186" max="12186" width="15.140625" style="29" customWidth="1"/>
    <col min="12187" max="12187" width="16.7109375" style="29" customWidth="1"/>
    <col min="12188" max="12188" width="15" style="29" customWidth="1"/>
    <col min="12189" max="12189" width="16.140625" style="29" customWidth="1"/>
    <col min="12190" max="12191" width="16" style="29" customWidth="1"/>
    <col min="12192" max="12192" width="15.42578125" style="29" customWidth="1"/>
    <col min="12193" max="12193" width="15" style="29" customWidth="1"/>
    <col min="12194" max="12194" width="15.7109375" style="29" customWidth="1"/>
    <col min="12195" max="12195" width="18.85546875" style="29" customWidth="1"/>
    <col min="12196" max="12196" width="15.140625" style="29" customWidth="1"/>
    <col min="12197" max="12197" width="19.5703125" style="29" customWidth="1"/>
    <col min="12198" max="12198" width="15.7109375" style="29" customWidth="1"/>
    <col min="12199" max="12433" width="10.28515625" style="29"/>
    <col min="12434" max="12434" width="10.140625" style="29" customWidth="1"/>
    <col min="12435" max="12435" width="85.28515625" style="29" customWidth="1"/>
    <col min="12436" max="12436" width="12.28515625" style="29" customWidth="1"/>
    <col min="12437" max="12437" width="12.140625" style="29" bestFit="1" customWidth="1"/>
    <col min="12438" max="12438" width="11.7109375" style="29" customWidth="1"/>
    <col min="12439" max="12439" width="10.28515625" style="29" customWidth="1"/>
    <col min="12440" max="12440" width="15.28515625" style="29" customWidth="1"/>
    <col min="12441" max="12441" width="14.85546875" style="29" customWidth="1"/>
    <col min="12442" max="12442" width="15.140625" style="29" customWidth="1"/>
    <col min="12443" max="12443" width="16.7109375" style="29" customWidth="1"/>
    <col min="12444" max="12444" width="15" style="29" customWidth="1"/>
    <col min="12445" max="12445" width="16.140625" style="29" customWidth="1"/>
    <col min="12446" max="12447" width="16" style="29" customWidth="1"/>
    <col min="12448" max="12448" width="15.42578125" style="29" customWidth="1"/>
    <col min="12449" max="12449" width="15" style="29" customWidth="1"/>
    <col min="12450" max="12450" width="15.7109375" style="29" customWidth="1"/>
    <col min="12451" max="12451" width="18.85546875" style="29" customWidth="1"/>
    <col min="12452" max="12452" width="15.140625" style="29" customWidth="1"/>
    <col min="12453" max="12453" width="19.5703125" style="29" customWidth="1"/>
    <col min="12454" max="12454" width="15.7109375" style="29" customWidth="1"/>
    <col min="12455" max="12689" width="10.28515625" style="29"/>
    <col min="12690" max="12690" width="10.140625" style="29" customWidth="1"/>
    <col min="12691" max="12691" width="85.28515625" style="29" customWidth="1"/>
    <col min="12692" max="12692" width="12.28515625" style="29" customWidth="1"/>
    <col min="12693" max="12693" width="12.140625" style="29" bestFit="1" customWidth="1"/>
    <col min="12694" max="12694" width="11.7109375" style="29" customWidth="1"/>
    <col min="12695" max="12695" width="10.28515625" style="29" customWidth="1"/>
    <col min="12696" max="12696" width="15.28515625" style="29" customWidth="1"/>
    <col min="12697" max="12697" width="14.85546875" style="29" customWidth="1"/>
    <col min="12698" max="12698" width="15.140625" style="29" customWidth="1"/>
    <col min="12699" max="12699" width="16.7109375" style="29" customWidth="1"/>
    <col min="12700" max="12700" width="15" style="29" customWidth="1"/>
    <col min="12701" max="12701" width="16.140625" style="29" customWidth="1"/>
    <col min="12702" max="12703" width="16" style="29" customWidth="1"/>
    <col min="12704" max="12704" width="15.42578125" style="29" customWidth="1"/>
    <col min="12705" max="12705" width="15" style="29" customWidth="1"/>
    <col min="12706" max="12706" width="15.7109375" style="29" customWidth="1"/>
    <col min="12707" max="12707" width="18.85546875" style="29" customWidth="1"/>
    <col min="12708" max="12708" width="15.140625" style="29" customWidth="1"/>
    <col min="12709" max="12709" width="19.5703125" style="29" customWidth="1"/>
    <col min="12710" max="12710" width="15.7109375" style="29" customWidth="1"/>
    <col min="12711" max="12945" width="10.28515625" style="29"/>
    <col min="12946" max="12946" width="10.140625" style="29" customWidth="1"/>
    <col min="12947" max="12947" width="85.28515625" style="29" customWidth="1"/>
    <col min="12948" max="12948" width="12.28515625" style="29" customWidth="1"/>
    <col min="12949" max="12949" width="12.140625" style="29" bestFit="1" customWidth="1"/>
    <col min="12950" max="12950" width="11.7109375" style="29" customWidth="1"/>
    <col min="12951" max="12951" width="10.28515625" style="29" customWidth="1"/>
    <col min="12952" max="12952" width="15.28515625" style="29" customWidth="1"/>
    <col min="12953" max="12953" width="14.85546875" style="29" customWidth="1"/>
    <col min="12954" max="12954" width="15.140625" style="29" customWidth="1"/>
    <col min="12955" max="12955" width="16.7109375" style="29" customWidth="1"/>
    <col min="12956" max="12956" width="15" style="29" customWidth="1"/>
    <col min="12957" max="12957" width="16.140625" style="29" customWidth="1"/>
    <col min="12958" max="12959" width="16" style="29" customWidth="1"/>
    <col min="12960" max="12960" width="15.42578125" style="29" customWidth="1"/>
    <col min="12961" max="12961" width="15" style="29" customWidth="1"/>
    <col min="12962" max="12962" width="15.7109375" style="29" customWidth="1"/>
    <col min="12963" max="12963" width="18.85546875" style="29" customWidth="1"/>
    <col min="12964" max="12964" width="15.140625" style="29" customWidth="1"/>
    <col min="12965" max="12965" width="19.5703125" style="29" customWidth="1"/>
    <col min="12966" max="12966" width="15.7109375" style="29" customWidth="1"/>
    <col min="12967" max="13201" width="10.28515625" style="29"/>
    <col min="13202" max="13202" width="10.140625" style="29" customWidth="1"/>
    <col min="13203" max="13203" width="85.28515625" style="29" customWidth="1"/>
    <col min="13204" max="13204" width="12.28515625" style="29" customWidth="1"/>
    <col min="13205" max="13205" width="12.140625" style="29" bestFit="1" customWidth="1"/>
    <col min="13206" max="13206" width="11.7109375" style="29" customWidth="1"/>
    <col min="13207" max="13207" width="10.28515625" style="29" customWidth="1"/>
    <col min="13208" max="13208" width="15.28515625" style="29" customWidth="1"/>
    <col min="13209" max="13209" width="14.85546875" style="29" customWidth="1"/>
    <col min="13210" max="13210" width="15.140625" style="29" customWidth="1"/>
    <col min="13211" max="13211" width="16.7109375" style="29" customWidth="1"/>
    <col min="13212" max="13212" width="15" style="29" customWidth="1"/>
    <col min="13213" max="13213" width="16.140625" style="29" customWidth="1"/>
    <col min="13214" max="13215" width="16" style="29" customWidth="1"/>
    <col min="13216" max="13216" width="15.42578125" style="29" customWidth="1"/>
    <col min="13217" max="13217" width="15" style="29" customWidth="1"/>
    <col min="13218" max="13218" width="15.7109375" style="29" customWidth="1"/>
    <col min="13219" max="13219" width="18.85546875" style="29" customWidth="1"/>
    <col min="13220" max="13220" width="15.140625" style="29" customWidth="1"/>
    <col min="13221" max="13221" width="19.5703125" style="29" customWidth="1"/>
    <col min="13222" max="13222" width="15.7109375" style="29" customWidth="1"/>
    <col min="13223" max="13457" width="10.28515625" style="29"/>
    <col min="13458" max="13458" width="10.140625" style="29" customWidth="1"/>
    <col min="13459" max="13459" width="85.28515625" style="29" customWidth="1"/>
    <col min="13460" max="13460" width="12.28515625" style="29" customWidth="1"/>
    <col min="13461" max="13461" width="12.140625" style="29" bestFit="1" customWidth="1"/>
    <col min="13462" max="13462" width="11.7109375" style="29" customWidth="1"/>
    <col min="13463" max="13463" width="10.28515625" style="29" customWidth="1"/>
    <col min="13464" max="13464" width="15.28515625" style="29" customWidth="1"/>
    <col min="13465" max="13465" width="14.85546875" style="29" customWidth="1"/>
    <col min="13466" max="13466" width="15.140625" style="29" customWidth="1"/>
    <col min="13467" max="13467" width="16.7109375" style="29" customWidth="1"/>
    <col min="13468" max="13468" width="15" style="29" customWidth="1"/>
    <col min="13469" max="13469" width="16.140625" style="29" customWidth="1"/>
    <col min="13470" max="13471" width="16" style="29" customWidth="1"/>
    <col min="13472" max="13472" width="15.42578125" style="29" customWidth="1"/>
    <col min="13473" max="13473" width="15" style="29" customWidth="1"/>
    <col min="13474" max="13474" width="15.7109375" style="29" customWidth="1"/>
    <col min="13475" max="13475" width="18.85546875" style="29" customWidth="1"/>
    <col min="13476" max="13476" width="15.140625" style="29" customWidth="1"/>
    <col min="13477" max="13477" width="19.5703125" style="29" customWidth="1"/>
    <col min="13478" max="13478" width="15.7109375" style="29" customWidth="1"/>
    <col min="13479" max="13713" width="10.28515625" style="29"/>
    <col min="13714" max="13714" width="10.140625" style="29" customWidth="1"/>
    <col min="13715" max="13715" width="85.28515625" style="29" customWidth="1"/>
    <col min="13716" max="13716" width="12.28515625" style="29" customWidth="1"/>
    <col min="13717" max="13717" width="12.140625" style="29" bestFit="1" customWidth="1"/>
    <col min="13718" max="13718" width="11.7109375" style="29" customWidth="1"/>
    <col min="13719" max="13719" width="10.28515625" style="29" customWidth="1"/>
    <col min="13720" max="13720" width="15.28515625" style="29" customWidth="1"/>
    <col min="13721" max="13721" width="14.85546875" style="29" customWidth="1"/>
    <col min="13722" max="13722" width="15.140625" style="29" customWidth="1"/>
    <col min="13723" max="13723" width="16.7109375" style="29" customWidth="1"/>
    <col min="13724" max="13724" width="15" style="29" customWidth="1"/>
    <col min="13725" max="13725" width="16.140625" style="29" customWidth="1"/>
    <col min="13726" max="13727" width="16" style="29" customWidth="1"/>
    <col min="13728" max="13728" width="15.42578125" style="29" customWidth="1"/>
    <col min="13729" max="13729" width="15" style="29" customWidth="1"/>
    <col min="13730" max="13730" width="15.7109375" style="29" customWidth="1"/>
    <col min="13731" max="13731" width="18.85546875" style="29" customWidth="1"/>
    <col min="13732" max="13732" width="15.140625" style="29" customWidth="1"/>
    <col min="13733" max="13733" width="19.5703125" style="29" customWidth="1"/>
    <col min="13734" max="13734" width="15.7109375" style="29" customWidth="1"/>
    <col min="13735" max="13969" width="10.28515625" style="29"/>
    <col min="13970" max="13970" width="10.140625" style="29" customWidth="1"/>
    <col min="13971" max="13971" width="85.28515625" style="29" customWidth="1"/>
    <col min="13972" max="13972" width="12.28515625" style="29" customWidth="1"/>
    <col min="13973" max="13973" width="12.140625" style="29" bestFit="1" customWidth="1"/>
    <col min="13974" max="13974" width="11.7109375" style="29" customWidth="1"/>
    <col min="13975" max="13975" width="10.28515625" style="29" customWidth="1"/>
    <col min="13976" max="13976" width="15.28515625" style="29" customWidth="1"/>
    <col min="13977" max="13977" width="14.85546875" style="29" customWidth="1"/>
    <col min="13978" max="13978" width="15.140625" style="29" customWidth="1"/>
    <col min="13979" max="13979" width="16.7109375" style="29" customWidth="1"/>
    <col min="13980" max="13980" width="15" style="29" customWidth="1"/>
    <col min="13981" max="13981" width="16.140625" style="29" customWidth="1"/>
    <col min="13982" max="13983" width="16" style="29" customWidth="1"/>
    <col min="13984" max="13984" width="15.42578125" style="29" customWidth="1"/>
    <col min="13985" max="13985" width="15" style="29" customWidth="1"/>
    <col min="13986" max="13986" width="15.7109375" style="29" customWidth="1"/>
    <col min="13987" max="13987" width="18.85546875" style="29" customWidth="1"/>
    <col min="13988" max="13988" width="15.140625" style="29" customWidth="1"/>
    <col min="13989" max="13989" width="19.5703125" style="29" customWidth="1"/>
    <col min="13990" max="13990" width="15.7109375" style="29" customWidth="1"/>
    <col min="13991" max="14225" width="10.28515625" style="29"/>
    <col min="14226" max="14226" width="10.140625" style="29" customWidth="1"/>
    <col min="14227" max="14227" width="85.28515625" style="29" customWidth="1"/>
    <col min="14228" max="14228" width="12.28515625" style="29" customWidth="1"/>
    <col min="14229" max="14229" width="12.140625" style="29" bestFit="1" customWidth="1"/>
    <col min="14230" max="14230" width="11.7109375" style="29" customWidth="1"/>
    <col min="14231" max="14231" width="10.28515625" style="29" customWidth="1"/>
    <col min="14232" max="14232" width="15.28515625" style="29" customWidth="1"/>
    <col min="14233" max="14233" width="14.85546875" style="29" customWidth="1"/>
    <col min="14234" max="14234" width="15.140625" style="29" customWidth="1"/>
    <col min="14235" max="14235" width="16.7109375" style="29" customWidth="1"/>
    <col min="14236" max="14236" width="15" style="29" customWidth="1"/>
    <col min="14237" max="14237" width="16.140625" style="29" customWidth="1"/>
    <col min="14238" max="14239" width="16" style="29" customWidth="1"/>
    <col min="14240" max="14240" width="15.42578125" style="29" customWidth="1"/>
    <col min="14241" max="14241" width="15" style="29" customWidth="1"/>
    <col min="14242" max="14242" width="15.7109375" style="29" customWidth="1"/>
    <col min="14243" max="14243" width="18.85546875" style="29" customWidth="1"/>
    <col min="14244" max="14244" width="15.140625" style="29" customWidth="1"/>
    <col min="14245" max="14245" width="19.5703125" style="29" customWidth="1"/>
    <col min="14246" max="14246" width="15.7109375" style="29" customWidth="1"/>
    <col min="14247" max="14481" width="10.28515625" style="29"/>
    <col min="14482" max="14482" width="10.140625" style="29" customWidth="1"/>
    <col min="14483" max="14483" width="85.28515625" style="29" customWidth="1"/>
    <col min="14484" max="14484" width="12.28515625" style="29" customWidth="1"/>
    <col min="14485" max="14485" width="12.140625" style="29" bestFit="1" customWidth="1"/>
    <col min="14486" max="14486" width="11.7109375" style="29" customWidth="1"/>
    <col min="14487" max="14487" width="10.28515625" style="29" customWidth="1"/>
    <col min="14488" max="14488" width="15.28515625" style="29" customWidth="1"/>
    <col min="14489" max="14489" width="14.85546875" style="29" customWidth="1"/>
    <col min="14490" max="14490" width="15.140625" style="29" customWidth="1"/>
    <col min="14491" max="14491" width="16.7109375" style="29" customWidth="1"/>
    <col min="14492" max="14492" width="15" style="29" customWidth="1"/>
    <col min="14493" max="14493" width="16.140625" style="29" customWidth="1"/>
    <col min="14494" max="14495" width="16" style="29" customWidth="1"/>
    <col min="14496" max="14496" width="15.42578125" style="29" customWidth="1"/>
    <col min="14497" max="14497" width="15" style="29" customWidth="1"/>
    <col min="14498" max="14498" width="15.7109375" style="29" customWidth="1"/>
    <col min="14499" max="14499" width="18.85546875" style="29" customWidth="1"/>
    <col min="14500" max="14500" width="15.140625" style="29" customWidth="1"/>
    <col min="14501" max="14501" width="19.5703125" style="29" customWidth="1"/>
    <col min="14502" max="14502" width="15.7109375" style="29" customWidth="1"/>
    <col min="14503" max="14737" width="10.28515625" style="29"/>
    <col min="14738" max="14738" width="10.140625" style="29" customWidth="1"/>
    <col min="14739" max="14739" width="85.28515625" style="29" customWidth="1"/>
    <col min="14740" max="14740" width="12.28515625" style="29" customWidth="1"/>
    <col min="14741" max="14741" width="12.140625" style="29" bestFit="1" customWidth="1"/>
    <col min="14742" max="14742" width="11.7109375" style="29" customWidth="1"/>
    <col min="14743" max="14743" width="10.28515625" style="29" customWidth="1"/>
    <col min="14744" max="14744" width="15.28515625" style="29" customWidth="1"/>
    <col min="14745" max="14745" width="14.85546875" style="29" customWidth="1"/>
    <col min="14746" max="14746" width="15.140625" style="29" customWidth="1"/>
    <col min="14747" max="14747" width="16.7109375" style="29" customWidth="1"/>
    <col min="14748" max="14748" width="15" style="29" customWidth="1"/>
    <col min="14749" max="14749" width="16.140625" style="29" customWidth="1"/>
    <col min="14750" max="14751" width="16" style="29" customWidth="1"/>
    <col min="14752" max="14752" width="15.42578125" style="29" customWidth="1"/>
    <col min="14753" max="14753" width="15" style="29" customWidth="1"/>
    <col min="14754" max="14754" width="15.7109375" style="29" customWidth="1"/>
    <col min="14755" max="14755" width="18.85546875" style="29" customWidth="1"/>
    <col min="14756" max="14756" width="15.140625" style="29" customWidth="1"/>
    <col min="14757" max="14757" width="19.5703125" style="29" customWidth="1"/>
    <col min="14758" max="14758" width="15.7109375" style="29" customWidth="1"/>
    <col min="14759" max="14993" width="10.28515625" style="29"/>
    <col min="14994" max="14994" width="10.140625" style="29" customWidth="1"/>
    <col min="14995" max="14995" width="85.28515625" style="29" customWidth="1"/>
    <col min="14996" max="14996" width="12.28515625" style="29" customWidth="1"/>
    <col min="14997" max="14997" width="12.140625" style="29" bestFit="1" customWidth="1"/>
    <col min="14998" max="14998" width="11.7109375" style="29" customWidth="1"/>
    <col min="14999" max="14999" width="10.28515625" style="29" customWidth="1"/>
    <col min="15000" max="15000" width="15.28515625" style="29" customWidth="1"/>
    <col min="15001" max="15001" width="14.85546875" style="29" customWidth="1"/>
    <col min="15002" max="15002" width="15.140625" style="29" customWidth="1"/>
    <col min="15003" max="15003" width="16.7109375" style="29" customWidth="1"/>
    <col min="15004" max="15004" width="15" style="29" customWidth="1"/>
    <col min="15005" max="15005" width="16.140625" style="29" customWidth="1"/>
    <col min="15006" max="15007" width="16" style="29" customWidth="1"/>
    <col min="15008" max="15008" width="15.42578125" style="29" customWidth="1"/>
    <col min="15009" max="15009" width="15" style="29" customWidth="1"/>
    <col min="15010" max="15010" width="15.7109375" style="29" customWidth="1"/>
    <col min="15011" max="15011" width="18.85546875" style="29" customWidth="1"/>
    <col min="15012" max="15012" width="15.140625" style="29" customWidth="1"/>
    <col min="15013" max="15013" width="19.5703125" style="29" customWidth="1"/>
    <col min="15014" max="15014" width="15.7109375" style="29" customWidth="1"/>
    <col min="15015" max="15249" width="10.28515625" style="29"/>
    <col min="15250" max="15250" width="10.140625" style="29" customWidth="1"/>
    <col min="15251" max="15251" width="85.28515625" style="29" customWidth="1"/>
    <col min="15252" max="15252" width="12.28515625" style="29" customWidth="1"/>
    <col min="15253" max="15253" width="12.140625" style="29" bestFit="1" customWidth="1"/>
    <col min="15254" max="15254" width="11.7109375" style="29" customWidth="1"/>
    <col min="15255" max="15255" width="10.28515625" style="29" customWidth="1"/>
    <col min="15256" max="15256" width="15.28515625" style="29" customWidth="1"/>
    <col min="15257" max="15257" width="14.85546875" style="29" customWidth="1"/>
    <col min="15258" max="15258" width="15.140625" style="29" customWidth="1"/>
    <col min="15259" max="15259" width="16.7109375" style="29" customWidth="1"/>
    <col min="15260" max="15260" width="15" style="29" customWidth="1"/>
    <col min="15261" max="15261" width="16.140625" style="29" customWidth="1"/>
    <col min="15262" max="15263" width="16" style="29" customWidth="1"/>
    <col min="15264" max="15264" width="15.42578125" style="29" customWidth="1"/>
    <col min="15265" max="15265" width="15" style="29" customWidth="1"/>
    <col min="15266" max="15266" width="15.7109375" style="29" customWidth="1"/>
    <col min="15267" max="15267" width="18.85546875" style="29" customWidth="1"/>
    <col min="15268" max="15268" width="15.140625" style="29" customWidth="1"/>
    <col min="15269" max="15269" width="19.5703125" style="29" customWidth="1"/>
    <col min="15270" max="15270" width="15.7109375" style="29" customWidth="1"/>
    <col min="15271" max="15505" width="10.28515625" style="29"/>
    <col min="15506" max="15506" width="10.140625" style="29" customWidth="1"/>
    <col min="15507" max="15507" width="85.28515625" style="29" customWidth="1"/>
    <col min="15508" max="15508" width="12.28515625" style="29" customWidth="1"/>
    <col min="15509" max="15509" width="12.140625" style="29" bestFit="1" customWidth="1"/>
    <col min="15510" max="15510" width="11.7109375" style="29" customWidth="1"/>
    <col min="15511" max="15511" width="10.28515625" style="29" customWidth="1"/>
    <col min="15512" max="15512" width="15.28515625" style="29" customWidth="1"/>
    <col min="15513" max="15513" width="14.85546875" style="29" customWidth="1"/>
    <col min="15514" max="15514" width="15.140625" style="29" customWidth="1"/>
    <col min="15515" max="15515" width="16.7109375" style="29" customWidth="1"/>
    <col min="15516" max="15516" width="15" style="29" customWidth="1"/>
    <col min="15517" max="15517" width="16.140625" style="29" customWidth="1"/>
    <col min="15518" max="15519" width="16" style="29" customWidth="1"/>
    <col min="15520" max="15520" width="15.42578125" style="29" customWidth="1"/>
    <col min="15521" max="15521" width="15" style="29" customWidth="1"/>
    <col min="15522" max="15522" width="15.7109375" style="29" customWidth="1"/>
    <col min="15523" max="15523" width="18.85546875" style="29" customWidth="1"/>
    <col min="15524" max="15524" width="15.140625" style="29" customWidth="1"/>
    <col min="15525" max="15525" width="19.5703125" style="29" customWidth="1"/>
    <col min="15526" max="15526" width="15.7109375" style="29" customWidth="1"/>
    <col min="15527" max="15761" width="10.28515625" style="29"/>
    <col min="15762" max="15762" width="10.140625" style="29" customWidth="1"/>
    <col min="15763" max="15763" width="85.28515625" style="29" customWidth="1"/>
    <col min="15764" max="15764" width="12.28515625" style="29" customWidth="1"/>
    <col min="15765" max="15765" width="12.140625" style="29" bestFit="1" customWidth="1"/>
    <col min="15766" max="15766" width="11.7109375" style="29" customWidth="1"/>
    <col min="15767" max="15767" width="10.28515625" style="29" customWidth="1"/>
    <col min="15768" max="15768" width="15.28515625" style="29" customWidth="1"/>
    <col min="15769" max="15769" width="14.85546875" style="29" customWidth="1"/>
    <col min="15770" max="15770" width="15.140625" style="29" customWidth="1"/>
    <col min="15771" max="15771" width="16.7109375" style="29" customWidth="1"/>
    <col min="15772" max="15772" width="15" style="29" customWidth="1"/>
    <col min="15773" max="15773" width="16.140625" style="29" customWidth="1"/>
    <col min="15774" max="15775" width="16" style="29" customWidth="1"/>
    <col min="15776" max="15776" width="15.42578125" style="29" customWidth="1"/>
    <col min="15777" max="15777" width="15" style="29" customWidth="1"/>
    <col min="15778" max="15778" width="15.7109375" style="29" customWidth="1"/>
    <col min="15779" max="15779" width="18.85546875" style="29" customWidth="1"/>
    <col min="15780" max="15780" width="15.140625" style="29" customWidth="1"/>
    <col min="15781" max="15781" width="19.5703125" style="29" customWidth="1"/>
    <col min="15782" max="15782" width="15.7109375" style="29" customWidth="1"/>
    <col min="15783" max="16017" width="10.28515625" style="29"/>
    <col min="16018" max="16018" width="10.140625" style="29" customWidth="1"/>
    <col min="16019" max="16019" width="85.28515625" style="29" customWidth="1"/>
    <col min="16020" max="16020" width="12.28515625" style="29" customWidth="1"/>
    <col min="16021" max="16021" width="12.140625" style="29" bestFit="1" customWidth="1"/>
    <col min="16022" max="16022" width="11.7109375" style="29" customWidth="1"/>
    <col min="16023" max="16023" width="10.28515625" style="29" customWidth="1"/>
    <col min="16024" max="16024" width="15.28515625" style="29" customWidth="1"/>
    <col min="16025" max="16025" width="14.85546875" style="29" customWidth="1"/>
    <col min="16026" max="16026" width="15.140625" style="29" customWidth="1"/>
    <col min="16027" max="16027" width="16.7109375" style="29" customWidth="1"/>
    <col min="16028" max="16028" width="15" style="29" customWidth="1"/>
    <col min="16029" max="16029" width="16.140625" style="29" customWidth="1"/>
    <col min="16030" max="16031" width="16" style="29" customWidth="1"/>
    <col min="16032" max="16032" width="15.42578125" style="29" customWidth="1"/>
    <col min="16033" max="16033" width="15" style="29" customWidth="1"/>
    <col min="16034" max="16034" width="15.7109375" style="29" customWidth="1"/>
    <col min="16035" max="16035" width="18.85546875" style="29" customWidth="1"/>
    <col min="16036" max="16036" width="15.140625" style="29" customWidth="1"/>
    <col min="16037" max="16037" width="19.5703125" style="29" customWidth="1"/>
    <col min="16038" max="16038" width="15.7109375" style="29" customWidth="1"/>
    <col min="16039" max="16384" width="10.28515625" style="29"/>
  </cols>
  <sheetData>
    <row r="1" spans="1:18" s="40" customFormat="1" x14ac:dyDescent="0.25">
      <c r="A1" s="37"/>
      <c r="B1" s="38"/>
      <c r="C1" s="39"/>
      <c r="E1" s="37"/>
      <c r="R1" s="54" t="s">
        <v>3</v>
      </c>
    </row>
    <row r="2" spans="1:18" s="40" customFormat="1" x14ac:dyDescent="0.25">
      <c r="A2" s="37"/>
      <c r="B2" s="38"/>
      <c r="C2" s="39"/>
      <c r="E2" s="37"/>
      <c r="R2" s="54" t="s">
        <v>4</v>
      </c>
    </row>
    <row r="3" spans="1:18" s="40" customFormat="1" x14ac:dyDescent="0.25">
      <c r="A3" s="37"/>
      <c r="B3" s="38"/>
      <c r="C3" s="39"/>
      <c r="E3" s="37"/>
      <c r="R3" s="54" t="s">
        <v>5</v>
      </c>
    </row>
    <row r="4" spans="1:18" s="40" customFormat="1" x14ac:dyDescent="0.25">
      <c r="A4" s="37"/>
      <c r="B4" s="38"/>
      <c r="C4" s="39"/>
      <c r="E4" s="37"/>
      <c r="R4" s="41"/>
    </row>
    <row r="5" spans="1:18" s="40" customFormat="1" x14ac:dyDescent="0.25">
      <c r="A5" s="37"/>
      <c r="B5" s="38"/>
      <c r="C5" s="39"/>
      <c r="E5" s="37"/>
      <c r="H5" s="41"/>
    </row>
    <row r="6" spans="1:18" s="40" customFormat="1" ht="18.75" x14ac:dyDescent="0.25">
      <c r="A6" s="37"/>
      <c r="B6" s="38"/>
      <c r="C6" s="39"/>
      <c r="D6" s="39"/>
      <c r="E6" s="43" t="s">
        <v>0</v>
      </c>
      <c r="L6" s="37"/>
      <c r="M6" s="37"/>
      <c r="P6" s="41"/>
    </row>
    <row r="7" spans="1:18" s="40" customFormat="1" x14ac:dyDescent="0.25">
      <c r="A7" s="37"/>
      <c r="B7" s="38"/>
      <c r="C7" s="39"/>
      <c r="E7" s="37"/>
      <c r="H7" s="41"/>
    </row>
    <row r="8" spans="1:18" s="40" customFormat="1" ht="15" x14ac:dyDescent="0.25">
      <c r="A8" s="41" t="s">
        <v>699</v>
      </c>
      <c r="B8" s="38"/>
      <c r="C8" s="39"/>
      <c r="E8" s="37"/>
      <c r="H8" s="41"/>
    </row>
    <row r="9" spans="1:18" s="40" customFormat="1" x14ac:dyDescent="0.25">
      <c r="A9" s="37"/>
      <c r="B9" s="44" t="s">
        <v>1</v>
      </c>
      <c r="C9" s="39"/>
      <c r="E9" s="37"/>
      <c r="H9" s="41"/>
    </row>
    <row r="10" spans="1:18" s="40" customFormat="1" x14ac:dyDescent="0.25">
      <c r="A10" s="37"/>
      <c r="B10" s="38"/>
      <c r="C10" s="39"/>
      <c r="E10" s="37"/>
      <c r="H10" s="41"/>
    </row>
    <row r="11" spans="1:18" s="40" customFormat="1" x14ac:dyDescent="0.25">
      <c r="A11" s="37"/>
      <c r="B11" s="45" t="s">
        <v>709</v>
      </c>
      <c r="C11" s="39"/>
      <c r="E11" s="37"/>
      <c r="H11" s="41"/>
    </row>
    <row r="12" spans="1:18" s="40" customFormat="1" x14ac:dyDescent="0.25">
      <c r="A12" s="37"/>
      <c r="B12" s="38" t="s">
        <v>707</v>
      </c>
      <c r="C12" s="39"/>
      <c r="H12" s="41"/>
    </row>
    <row r="13" spans="1:18" s="40" customFormat="1" x14ac:dyDescent="0.25">
      <c r="A13" s="37"/>
      <c r="B13" s="38"/>
      <c r="C13" s="39"/>
      <c r="E13" s="37"/>
      <c r="H13" s="41"/>
    </row>
    <row r="14" spans="1:18" s="40" customFormat="1" ht="18" customHeight="1" x14ac:dyDescent="0.25">
      <c r="A14" s="64" t="s">
        <v>706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8" s="40" customFormat="1" x14ac:dyDescent="0.25">
      <c r="A15" s="42" t="s">
        <v>2</v>
      </c>
      <c r="B15" s="42"/>
      <c r="C15" s="39"/>
    </row>
    <row r="16" spans="1:18" s="40" customFormat="1" x14ac:dyDescent="0.25">
      <c r="D16" s="46"/>
      <c r="E16" s="46"/>
      <c r="F16" s="46"/>
      <c r="G16" s="46"/>
    </row>
    <row r="17" spans="1:18" s="40" customFormat="1" x14ac:dyDescent="0.25">
      <c r="D17" s="46"/>
      <c r="E17" s="46"/>
      <c r="F17" s="46"/>
      <c r="G17" s="46"/>
    </row>
    <row r="18" spans="1:18" s="40" customFormat="1" ht="18.75" customHeight="1" x14ac:dyDescent="0.25">
      <c r="A18" s="41" t="s">
        <v>698</v>
      </c>
      <c r="B18" s="39"/>
      <c r="C18" s="39"/>
      <c r="D18" s="39"/>
      <c r="E18" s="39"/>
      <c r="F18" s="39"/>
      <c r="G18" s="39"/>
      <c r="H18" s="39"/>
    </row>
    <row r="19" spans="1:18" ht="34.5" customHeight="1" x14ac:dyDescent="0.25">
      <c r="A19" s="70" t="s">
        <v>6</v>
      </c>
      <c r="B19" s="70" t="s">
        <v>7</v>
      </c>
      <c r="C19" s="70" t="s">
        <v>8</v>
      </c>
      <c r="D19" s="56" t="s">
        <v>9</v>
      </c>
      <c r="E19" s="56" t="s">
        <v>10</v>
      </c>
      <c r="F19" s="56" t="s">
        <v>11</v>
      </c>
      <c r="G19" s="58" t="s">
        <v>700</v>
      </c>
      <c r="H19" s="59"/>
      <c r="I19" s="58" t="s">
        <v>701</v>
      </c>
      <c r="J19" s="59"/>
      <c r="K19" s="58" t="s">
        <v>702</v>
      </c>
      <c r="L19" s="59"/>
      <c r="M19" s="58" t="s">
        <v>703</v>
      </c>
      <c r="N19" s="59"/>
      <c r="O19" s="58" t="s">
        <v>704</v>
      </c>
      <c r="P19" s="59"/>
      <c r="Q19" s="72" t="s">
        <v>12</v>
      </c>
      <c r="R19" s="72"/>
    </row>
    <row r="20" spans="1:18" ht="61.5" customHeight="1" x14ac:dyDescent="0.25">
      <c r="A20" s="71"/>
      <c r="B20" s="71"/>
      <c r="C20" s="71"/>
      <c r="D20" s="1" t="s">
        <v>13</v>
      </c>
      <c r="E20" s="1" t="s">
        <v>13</v>
      </c>
      <c r="F20" s="1" t="s">
        <v>708</v>
      </c>
      <c r="G20" s="1" t="s">
        <v>15</v>
      </c>
      <c r="H20" s="1" t="s">
        <v>14</v>
      </c>
      <c r="I20" s="52" t="s">
        <v>15</v>
      </c>
      <c r="J20" s="52" t="s">
        <v>14</v>
      </c>
      <c r="K20" s="52" t="s">
        <v>15</v>
      </c>
      <c r="L20" s="52" t="s">
        <v>14</v>
      </c>
      <c r="M20" s="52" t="s">
        <v>15</v>
      </c>
      <c r="N20" s="52" t="s">
        <v>14</v>
      </c>
      <c r="O20" s="52" t="s">
        <v>15</v>
      </c>
      <c r="P20" s="52" t="s">
        <v>14</v>
      </c>
      <c r="Q20" s="1" t="s">
        <v>15</v>
      </c>
      <c r="R20" s="1" t="s">
        <v>14</v>
      </c>
    </row>
    <row r="21" spans="1:18" s="25" customFormat="1" ht="17.25" customHeight="1" x14ac:dyDescent="0.25">
      <c r="A21" s="18">
        <v>1</v>
      </c>
      <c r="B21" s="19">
        <v>2</v>
      </c>
      <c r="C21" s="5">
        <v>3</v>
      </c>
      <c r="D21" s="5">
        <v>5</v>
      </c>
      <c r="E21" s="19">
        <v>6</v>
      </c>
      <c r="F21" s="19">
        <v>8</v>
      </c>
      <c r="G21" s="5">
        <v>9</v>
      </c>
      <c r="H21" s="19">
        <v>10</v>
      </c>
      <c r="I21" s="19">
        <v>11</v>
      </c>
      <c r="J21" s="5">
        <v>12</v>
      </c>
      <c r="K21" s="19">
        <v>13</v>
      </c>
      <c r="L21" s="5">
        <v>14</v>
      </c>
      <c r="M21" s="19">
        <v>15</v>
      </c>
      <c r="N21" s="5">
        <v>16</v>
      </c>
      <c r="O21" s="19">
        <v>17</v>
      </c>
      <c r="P21" s="5">
        <v>18</v>
      </c>
      <c r="Q21" s="19">
        <v>19</v>
      </c>
      <c r="R21" s="19">
        <v>20</v>
      </c>
    </row>
    <row r="22" spans="1:18" ht="17.25" customHeight="1" x14ac:dyDescent="0.25">
      <c r="A22" s="65" t="s">
        <v>16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7"/>
    </row>
    <row r="23" spans="1:18" s="32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69655.003210185896</v>
      </c>
      <c r="G23" s="4">
        <v>75889.543903215905</v>
      </c>
      <c r="H23" s="4">
        <v>0</v>
      </c>
      <c r="I23" s="4">
        <v>80001.717259971905</v>
      </c>
      <c r="J23" s="4">
        <v>0</v>
      </c>
      <c r="K23" s="4">
        <v>83912.508588493307</v>
      </c>
      <c r="L23" s="4">
        <v>0</v>
      </c>
      <c r="M23" s="4">
        <v>89868.990451839607</v>
      </c>
      <c r="N23" s="4">
        <v>0</v>
      </c>
      <c r="O23" s="4">
        <v>94655.194311814295</v>
      </c>
      <c r="P23" s="4">
        <v>0</v>
      </c>
      <c r="Q23" s="4">
        <f>O23+M23+K23+I23+G23</f>
        <v>424327.95451533503</v>
      </c>
      <c r="R23" s="4">
        <f>P23+N23+L23+J23+H23</f>
        <v>0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67845.290162710502</v>
      </c>
      <c r="G29" s="9">
        <v>73571.075640014096</v>
      </c>
      <c r="H29" s="9">
        <v>0</v>
      </c>
      <c r="I29" s="9">
        <v>77506.105755324606</v>
      </c>
      <c r="J29" s="9">
        <v>0</v>
      </c>
      <c r="K29" s="9">
        <v>81634.607141645698</v>
      </c>
      <c r="L29" s="9">
        <v>0</v>
      </c>
      <c r="M29" s="9">
        <v>86032.771311686694</v>
      </c>
      <c r="N29" s="9">
        <v>0</v>
      </c>
      <c r="O29" s="9">
        <v>90632.467486658294</v>
      </c>
      <c r="P29" s="9">
        <v>0</v>
      </c>
      <c r="Q29" s="9">
        <f>O29+M29+K29+I29+G29</f>
        <v>409377.02733532933</v>
      </c>
      <c r="R29" s="9">
        <f>P29+N29+L29+J29+H29</f>
        <v>0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2629.9284689000001</v>
      </c>
      <c r="E31" s="9">
        <v>3285.7630652100001</v>
      </c>
      <c r="F31" s="9">
        <v>1483.2620482833299</v>
      </c>
      <c r="G31" s="9">
        <v>1107.6874872885501</v>
      </c>
      <c r="H31" s="9">
        <v>0</v>
      </c>
      <c r="I31" s="9">
        <v>888.005244361667</v>
      </c>
      <c r="J31" s="9">
        <v>0</v>
      </c>
      <c r="K31" s="9">
        <v>18.421349900000401</v>
      </c>
      <c r="L31" s="9">
        <v>0</v>
      </c>
      <c r="M31" s="9">
        <v>19.6983542900002</v>
      </c>
      <c r="N31" s="9">
        <v>0</v>
      </c>
      <c r="O31" s="9">
        <v>15.38</v>
      </c>
      <c r="P31" s="9">
        <v>0</v>
      </c>
      <c r="Q31" s="9">
        <f>O31+M31+K31+I31+G31</f>
        <v>2049.1924358402175</v>
      </c>
      <c r="R31" s="9">
        <f>P31+N31+L31+J31+H31</f>
        <v>0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326.45099919199703</v>
      </c>
      <c r="G37" s="9">
        <v>1210.78077591328</v>
      </c>
      <c r="H37" s="9">
        <v>0</v>
      </c>
      <c r="I37" s="9">
        <v>1607.60626028567</v>
      </c>
      <c r="J37" s="9">
        <v>0</v>
      </c>
      <c r="K37" s="9">
        <v>2259.48009694755</v>
      </c>
      <c r="L37" s="9">
        <v>0</v>
      </c>
      <c r="M37" s="9">
        <v>3816.5207858628801</v>
      </c>
      <c r="N37" s="9">
        <v>0</v>
      </c>
      <c r="O37" s="9">
        <v>4007.3468251560198</v>
      </c>
      <c r="P37" s="9">
        <v>0</v>
      </c>
      <c r="Q37" s="9">
        <f t="shared" ref="Q37:R38" si="0">O37+M37+K37+I37+G37</f>
        <v>12901.7347441654</v>
      </c>
      <c r="R37" s="9">
        <f t="shared" si="0"/>
        <v>0</v>
      </c>
    </row>
    <row r="38" spans="1:18" s="32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66204.360956556906</v>
      </c>
      <c r="G38" s="4">
        <v>70449.878004895902</v>
      </c>
      <c r="H38" s="4">
        <v>0</v>
      </c>
      <c r="I38" s="4">
        <v>73110.027834115099</v>
      </c>
      <c r="J38" s="4">
        <v>0</v>
      </c>
      <c r="K38" s="4">
        <v>75932.687136263106</v>
      </c>
      <c r="L38" s="4">
        <v>0</v>
      </c>
      <c r="M38" s="4">
        <v>79815.969999898807</v>
      </c>
      <c r="N38" s="4">
        <v>0</v>
      </c>
      <c r="O38" s="4">
        <v>82506.611484814101</v>
      </c>
      <c r="P38" s="4">
        <v>0</v>
      </c>
      <c r="Q38" s="4">
        <f t="shared" si="0"/>
        <v>381815.17445998697</v>
      </c>
      <c r="R38" s="4">
        <f t="shared" si="0"/>
        <v>0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65702.772309335094</v>
      </c>
      <c r="G44" s="9">
        <v>69136.373992729394</v>
      </c>
      <c r="H44" s="9">
        <v>0</v>
      </c>
      <c r="I44" s="9">
        <v>71428.601921745096</v>
      </c>
      <c r="J44" s="9">
        <v>0</v>
      </c>
      <c r="K44" s="9">
        <v>73650.598740318601</v>
      </c>
      <c r="L44" s="9">
        <v>0</v>
      </c>
      <c r="M44" s="9">
        <v>76110.084558689297</v>
      </c>
      <c r="N44" s="9">
        <v>0</v>
      </c>
      <c r="O44" s="9">
        <v>78621.222980162507</v>
      </c>
      <c r="P44" s="9">
        <v>0</v>
      </c>
      <c r="Q44" s="9">
        <f>O44+M44+K44+I44+G44</f>
        <v>368946.88219364494</v>
      </c>
      <c r="R44" s="9">
        <f t="shared" ref="R44" si="1">P44+N44+L44+J44+H44</f>
        <v>0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204.814057829392</v>
      </c>
      <c r="G46" s="9">
        <v>213.29456318098499</v>
      </c>
      <c r="H46" s="9">
        <v>0</v>
      </c>
      <c r="I46" s="9">
        <v>220.629717453143</v>
      </c>
      <c r="J46" s="9">
        <v>0</v>
      </c>
      <c r="K46" s="9">
        <v>228.94972861629401</v>
      </c>
      <c r="L46" s="9">
        <v>0</v>
      </c>
      <c r="M46" s="9">
        <v>237.89832488957501</v>
      </c>
      <c r="N46" s="9">
        <v>0</v>
      </c>
      <c r="O46" s="9">
        <v>247.33290949292001</v>
      </c>
      <c r="P46" s="9">
        <v>0</v>
      </c>
      <c r="Q46" s="9">
        <f t="shared" ref="Q46:R46" si="2">O46+M46+K46+I46+G46</f>
        <v>1148.1052436329171</v>
      </c>
      <c r="R46" s="9">
        <f t="shared" si="2"/>
        <v>0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296.77458939243201</v>
      </c>
      <c r="G52" s="9">
        <v>1100.2094489855799</v>
      </c>
      <c r="H52" s="9">
        <v>0</v>
      </c>
      <c r="I52" s="9">
        <v>1460.79619491688</v>
      </c>
      <c r="J52" s="9">
        <v>0</v>
      </c>
      <c r="K52" s="9">
        <v>2053.13866732824</v>
      </c>
      <c r="L52" s="9">
        <v>0</v>
      </c>
      <c r="M52" s="9">
        <v>3467.98711631989</v>
      </c>
      <c r="N52" s="9">
        <v>0</v>
      </c>
      <c r="O52" s="9">
        <v>3638.0555951587298</v>
      </c>
      <c r="P52" s="9">
        <v>0</v>
      </c>
      <c r="Q52" s="9">
        <f t="shared" ref="Q52:R53" si="3">O52+M52+K52+I52+G52</f>
        <v>11720.18702270932</v>
      </c>
      <c r="R52" s="9">
        <f t="shared" si="3"/>
        <v>0</v>
      </c>
    </row>
    <row r="53" spans="1:18" s="32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5397.36292275489</v>
      </c>
      <c r="G53" s="4">
        <v>5500.7303593473998</v>
      </c>
      <c r="H53" s="4">
        <v>0</v>
      </c>
      <c r="I53" s="4">
        <v>5669.6007569205904</v>
      </c>
      <c r="J53" s="4">
        <v>0</v>
      </c>
      <c r="K53" s="4">
        <v>5886.2548075844998</v>
      </c>
      <c r="L53" s="4">
        <v>0</v>
      </c>
      <c r="M53" s="4">
        <v>6116.8984605024098</v>
      </c>
      <c r="N53" s="4">
        <v>0</v>
      </c>
      <c r="O53" s="4">
        <v>6375.3107900660098</v>
      </c>
      <c r="P53" s="4">
        <v>0</v>
      </c>
      <c r="Q53" s="4">
        <f t="shared" si="3"/>
        <v>29548.795174420909</v>
      </c>
      <c r="R53" s="4">
        <f t="shared" si="3"/>
        <v>0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4173.28736651489</v>
      </c>
      <c r="G55" s="9">
        <v>4239.5231076046002</v>
      </c>
      <c r="H55" s="9">
        <v>0</v>
      </c>
      <c r="I55" s="9">
        <v>4369.7765418548797</v>
      </c>
      <c r="J55" s="9">
        <v>0</v>
      </c>
      <c r="K55" s="9">
        <v>4546.2689506629604</v>
      </c>
      <c r="L55" s="9">
        <v>0</v>
      </c>
      <c r="M55" s="9">
        <v>4732.7381996700096</v>
      </c>
      <c r="N55" s="9">
        <v>0</v>
      </c>
      <c r="O55" s="9">
        <v>4935.7841188003104</v>
      </c>
      <c r="P55" s="9">
        <v>0</v>
      </c>
      <c r="Q55" s="9">
        <f t="shared" ref="Q55:R57" si="4">O55+M55+K55+I55+G55</f>
        <v>22824.090918592763</v>
      </c>
      <c r="R55" s="9">
        <f t="shared" si="4"/>
        <v>0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3842.7596609948901</v>
      </c>
      <c r="G56" s="9">
        <v>3895.7742938637998</v>
      </c>
      <c r="H56" s="9">
        <v>0</v>
      </c>
      <c r="I56" s="9">
        <v>4012.2777755644502</v>
      </c>
      <c r="J56" s="9">
        <v>0</v>
      </c>
      <c r="K56" s="9">
        <v>4174.4702337209101</v>
      </c>
      <c r="L56" s="9">
        <v>0</v>
      </c>
      <c r="M56" s="9">
        <v>4346.0675340502803</v>
      </c>
      <c r="N56" s="9">
        <v>0</v>
      </c>
      <c r="O56" s="9">
        <v>4533.6466265557901</v>
      </c>
      <c r="P56" s="9">
        <v>0</v>
      </c>
      <c r="Q56" s="9">
        <f t="shared" si="4"/>
        <v>20962.236463755231</v>
      </c>
      <c r="R56" s="9">
        <f t="shared" si="4"/>
        <v>0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3842.7596609948901</v>
      </c>
      <c r="G57" s="9">
        <v>3895.7742938637998</v>
      </c>
      <c r="H57" s="9">
        <v>0</v>
      </c>
      <c r="I57" s="9">
        <v>4012.2777755644502</v>
      </c>
      <c r="J57" s="9">
        <v>0</v>
      </c>
      <c r="K57" s="9">
        <v>4174.4702337209101</v>
      </c>
      <c r="L57" s="9">
        <v>0</v>
      </c>
      <c r="M57" s="9">
        <v>4346.0675340502803</v>
      </c>
      <c r="N57" s="9">
        <v>0</v>
      </c>
      <c r="O57" s="9">
        <v>4533.6466265557901</v>
      </c>
      <c r="P57" s="9">
        <v>0</v>
      </c>
      <c r="Q57" s="9">
        <f t="shared" si="4"/>
        <v>20962.236463755231</v>
      </c>
      <c r="R57" s="9">
        <f t="shared" si="4"/>
        <v>0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648.87543270911704</v>
      </c>
      <c r="G60" s="9">
        <v>673.26358272336097</v>
      </c>
      <c r="H60" s="9">
        <v>0</v>
      </c>
      <c r="I60" s="9">
        <v>698.62725608940696</v>
      </c>
      <c r="J60" s="9">
        <v>0</v>
      </c>
      <c r="K60" s="9">
        <v>725.00547639009699</v>
      </c>
      <c r="L60" s="9">
        <v>0</v>
      </c>
      <c r="M60" s="9">
        <v>754.00569544627399</v>
      </c>
      <c r="N60" s="9">
        <v>0</v>
      </c>
      <c r="O60" s="9">
        <v>784.16592326412797</v>
      </c>
      <c r="P60" s="9">
        <v>0</v>
      </c>
      <c r="Q60" s="9">
        <f t="shared" ref="Q60:R64" si="5">O60+M60+K60+I60+G60</f>
        <v>3635.0679339132666</v>
      </c>
      <c r="R60" s="9">
        <f t="shared" si="5"/>
        <v>0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575.20012353088305</v>
      </c>
      <c r="G61" s="9">
        <v>587.94366901943795</v>
      </c>
      <c r="H61" s="9">
        <v>0</v>
      </c>
      <c r="I61" s="9">
        <v>601.19695897630095</v>
      </c>
      <c r="J61" s="9">
        <v>0</v>
      </c>
      <c r="K61" s="9">
        <v>614.98038053144001</v>
      </c>
      <c r="L61" s="9">
        <v>0</v>
      </c>
      <c r="M61" s="9">
        <v>630.15456538612705</v>
      </c>
      <c r="N61" s="9">
        <v>0</v>
      </c>
      <c r="O61" s="9">
        <v>655.36074800157201</v>
      </c>
      <c r="P61" s="9">
        <v>0</v>
      </c>
      <c r="Q61" s="9">
        <f t="shared" si="5"/>
        <v>3089.636321914878</v>
      </c>
      <c r="R61" s="9">
        <f t="shared" si="5"/>
        <v>0</v>
      </c>
    </row>
    <row r="62" spans="1:18" s="32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35447.730419074403</v>
      </c>
      <c r="G62" s="4">
        <v>37605.146193934997</v>
      </c>
      <c r="H62" s="4">
        <v>0</v>
      </c>
      <c r="I62" s="4">
        <v>39261.258971583797</v>
      </c>
      <c r="J62" s="4">
        <v>0</v>
      </c>
      <c r="K62" s="4">
        <v>41186.459694610603</v>
      </c>
      <c r="L62" s="4">
        <v>0</v>
      </c>
      <c r="M62" s="4">
        <v>43978.089610389201</v>
      </c>
      <c r="N62" s="4">
        <v>0</v>
      </c>
      <c r="O62" s="4">
        <v>45569.6499903773</v>
      </c>
      <c r="P62" s="4">
        <v>0</v>
      </c>
      <c r="Q62" s="4">
        <f t="shared" si="5"/>
        <v>207600.60446089593</v>
      </c>
      <c r="R62" s="4">
        <f t="shared" si="5"/>
        <v>0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20740.276950372499</v>
      </c>
      <c r="G63" s="9">
        <v>21653.2864080123</v>
      </c>
      <c r="H63" s="9">
        <v>0</v>
      </c>
      <c r="I63" s="9">
        <v>22494.6712261828</v>
      </c>
      <c r="J63" s="9">
        <v>0</v>
      </c>
      <c r="K63" s="9">
        <v>23362.925180005401</v>
      </c>
      <c r="L63" s="9">
        <v>0</v>
      </c>
      <c r="M63" s="9">
        <v>24255.077771789402</v>
      </c>
      <c r="N63" s="9">
        <v>0</v>
      </c>
      <c r="O63" s="9">
        <v>25173.921402825901</v>
      </c>
      <c r="P63" s="9">
        <v>0</v>
      </c>
      <c r="Q63" s="9">
        <f t="shared" si="5"/>
        <v>116939.88198881579</v>
      </c>
      <c r="R63" s="9">
        <f t="shared" si="5"/>
        <v>0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13205.061686064</v>
      </c>
      <c r="G64" s="9">
        <v>13601.213536646001</v>
      </c>
      <c r="H64" s="9">
        <v>0</v>
      </c>
      <c r="I64" s="9">
        <v>14009.2499427453</v>
      </c>
      <c r="J64" s="9">
        <v>0</v>
      </c>
      <c r="K64" s="9">
        <v>14429.5274410277</v>
      </c>
      <c r="L64" s="9">
        <v>0</v>
      </c>
      <c r="M64" s="9">
        <v>14862.413264258499</v>
      </c>
      <c r="N64" s="9">
        <v>0</v>
      </c>
      <c r="O64" s="9">
        <v>15308.285662186299</v>
      </c>
      <c r="P64" s="9">
        <v>0</v>
      </c>
      <c r="Q64" s="9">
        <f t="shared" si="5"/>
        <v>72210.689846863796</v>
      </c>
      <c r="R64" s="9">
        <f t="shared" si="5"/>
        <v>0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1502.39178263791</v>
      </c>
      <c r="G67" s="9">
        <v>2350.6462492767801</v>
      </c>
      <c r="H67" s="9">
        <v>0</v>
      </c>
      <c r="I67" s="9">
        <v>2757.3378026557102</v>
      </c>
      <c r="J67" s="9">
        <v>0</v>
      </c>
      <c r="K67" s="9">
        <v>3394.0070735774798</v>
      </c>
      <c r="L67" s="9">
        <v>0</v>
      </c>
      <c r="M67" s="9">
        <v>4860.5985743412502</v>
      </c>
      <c r="N67" s="9">
        <v>0</v>
      </c>
      <c r="O67" s="9">
        <v>5087.4429253650896</v>
      </c>
      <c r="P67" s="9">
        <v>0</v>
      </c>
      <c r="Q67" s="9">
        <f t="shared" ref="Q67:R76" si="6">O67+M67+K67+I67+G67</f>
        <v>18450.03262521631</v>
      </c>
      <c r="R67" s="9">
        <f t="shared" si="6"/>
        <v>0</v>
      </c>
    </row>
    <row r="68" spans="1:18" s="32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12966.657561714101</v>
      </c>
      <c r="G68" s="4">
        <v>13575.9254430661</v>
      </c>
      <c r="H68" s="4">
        <v>0</v>
      </c>
      <c r="I68" s="4">
        <v>14088.4497261256</v>
      </c>
      <c r="J68" s="4">
        <v>0</v>
      </c>
      <c r="K68" s="4">
        <v>14640.443508073</v>
      </c>
      <c r="L68" s="4">
        <v>0</v>
      </c>
      <c r="M68" s="4">
        <v>15212.968154955001</v>
      </c>
      <c r="N68" s="4">
        <v>0</v>
      </c>
      <c r="O68" s="4">
        <v>15821.4868811531</v>
      </c>
      <c r="P68" s="4">
        <v>0</v>
      </c>
      <c r="Q68" s="4">
        <f t="shared" si="6"/>
        <v>73339.273713372793</v>
      </c>
      <c r="R68" s="4">
        <f t="shared" si="6"/>
        <v>0</v>
      </c>
    </row>
    <row r="69" spans="1:18" s="32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7413.4320008899404</v>
      </c>
      <c r="G69" s="4">
        <v>8358.6734459732306</v>
      </c>
      <c r="H69" s="4">
        <v>0</v>
      </c>
      <c r="I69" s="4">
        <v>8597.5835667932606</v>
      </c>
      <c r="J69" s="4">
        <v>0</v>
      </c>
      <c r="K69" s="4">
        <v>8595.5156501965503</v>
      </c>
      <c r="L69" s="4">
        <v>0</v>
      </c>
      <c r="M69" s="4">
        <v>8815.3142523870592</v>
      </c>
      <c r="N69" s="4">
        <v>0</v>
      </c>
      <c r="O69" s="4">
        <v>8927.6811639221105</v>
      </c>
      <c r="P69" s="4">
        <v>0</v>
      </c>
      <c r="Q69" s="4">
        <f t="shared" si="6"/>
        <v>43294.768079272209</v>
      </c>
      <c r="R69" s="4">
        <f t="shared" si="6"/>
        <v>0</v>
      </c>
    </row>
    <row r="70" spans="1:18" s="32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2617.5306317519098</v>
      </c>
      <c r="G70" s="4">
        <v>3045.2058933526</v>
      </c>
      <c r="H70" s="4">
        <v>0</v>
      </c>
      <c r="I70" s="4">
        <v>3095.9425948902199</v>
      </c>
      <c r="J70" s="4">
        <v>0</v>
      </c>
      <c r="K70" s="4">
        <v>3200.6313787025101</v>
      </c>
      <c r="L70" s="4">
        <v>0</v>
      </c>
      <c r="M70" s="4">
        <v>3218.4923424808198</v>
      </c>
      <c r="N70" s="4">
        <v>0</v>
      </c>
      <c r="O70" s="4">
        <v>3248.1188435906101</v>
      </c>
      <c r="P70" s="4">
        <v>0</v>
      </c>
      <c r="Q70" s="4">
        <f t="shared" si="6"/>
        <v>15808.391053016761</v>
      </c>
      <c r="R70" s="4">
        <f t="shared" si="6"/>
        <v>0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2606.7056276019098</v>
      </c>
      <c r="G71" s="9">
        <v>3034.3488715586</v>
      </c>
      <c r="H71" s="9">
        <v>0</v>
      </c>
      <c r="I71" s="9">
        <v>3085.0510178006998</v>
      </c>
      <c r="J71" s="9">
        <v>0</v>
      </c>
      <c r="K71" s="9">
        <v>3189.7024818938298</v>
      </c>
      <c r="L71" s="9">
        <v>0</v>
      </c>
      <c r="M71" s="9">
        <v>3207.5231403754401</v>
      </c>
      <c r="N71" s="9">
        <v>0</v>
      </c>
      <c r="O71" s="9">
        <v>3237.1061117648101</v>
      </c>
      <c r="P71" s="9">
        <v>0</v>
      </c>
      <c r="Q71" s="9">
        <f t="shared" si="6"/>
        <v>15753.731623393378</v>
      </c>
      <c r="R71" s="9">
        <f t="shared" si="6"/>
        <v>0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10.825004150000501</v>
      </c>
      <c r="G72" s="9">
        <v>10.8570217940005</v>
      </c>
      <c r="H72" s="9">
        <v>0</v>
      </c>
      <c r="I72" s="9">
        <v>10.8915770895201</v>
      </c>
      <c r="J72" s="9">
        <v>0</v>
      </c>
      <c r="K72" s="9">
        <v>10.928896808681699</v>
      </c>
      <c r="L72" s="9">
        <v>0</v>
      </c>
      <c r="M72" s="9">
        <v>10.9692021053761</v>
      </c>
      <c r="N72" s="9">
        <v>0</v>
      </c>
      <c r="O72" s="9">
        <v>11.012731825806</v>
      </c>
      <c r="P72" s="9">
        <v>0</v>
      </c>
      <c r="Q72" s="9">
        <f t="shared" si="6"/>
        <v>54.659429623384398</v>
      </c>
      <c r="R72" s="9">
        <f t="shared" si="6"/>
        <v>0</v>
      </c>
    </row>
    <row r="73" spans="1:18" s="32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2361.6474203716198</v>
      </c>
      <c r="G73" s="4">
        <v>2364.1966692215101</v>
      </c>
      <c r="H73" s="4">
        <v>0</v>
      </c>
      <c r="I73" s="4">
        <v>2397.1922178015302</v>
      </c>
      <c r="J73" s="4">
        <v>0</v>
      </c>
      <c r="K73" s="4">
        <v>2423.38209709595</v>
      </c>
      <c r="L73" s="4">
        <v>0</v>
      </c>
      <c r="M73" s="4">
        <v>2474.20717918433</v>
      </c>
      <c r="N73" s="4">
        <v>0</v>
      </c>
      <c r="O73" s="4">
        <v>2564.36381570497</v>
      </c>
      <c r="P73" s="4">
        <v>0</v>
      </c>
      <c r="Q73" s="4">
        <f t="shared" si="6"/>
        <v>12223.34197900829</v>
      </c>
      <c r="R73" s="4">
        <f t="shared" si="6"/>
        <v>0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101.33815</v>
      </c>
      <c r="G75" s="9">
        <v>105.7746956</v>
      </c>
      <c r="H75" s="9">
        <v>0</v>
      </c>
      <c r="I75" s="9">
        <v>109.094903824</v>
      </c>
      <c r="J75" s="9">
        <v>0</v>
      </c>
      <c r="K75" s="9">
        <v>112.57962277695999</v>
      </c>
      <c r="L75" s="9">
        <v>0</v>
      </c>
      <c r="M75" s="9">
        <v>116.210930488038</v>
      </c>
      <c r="N75" s="9">
        <v>0</v>
      </c>
      <c r="O75" s="9">
        <v>119.96970551173899</v>
      </c>
      <c r="P75" s="9">
        <v>0</v>
      </c>
      <c r="Q75" s="9">
        <f t="shared" si="6"/>
        <v>563.62985820073698</v>
      </c>
      <c r="R75" s="9">
        <f t="shared" si="6"/>
        <v>0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2260.3092703716202</v>
      </c>
      <c r="G76" s="9">
        <v>2258.42197362151</v>
      </c>
      <c r="H76" s="9">
        <v>0</v>
      </c>
      <c r="I76" s="9">
        <v>2288.0973139775301</v>
      </c>
      <c r="J76" s="9">
        <v>0</v>
      </c>
      <c r="K76" s="9">
        <v>2310.8024743189899</v>
      </c>
      <c r="L76" s="9">
        <v>0</v>
      </c>
      <c r="M76" s="9">
        <v>2357.99624869629</v>
      </c>
      <c r="N76" s="9">
        <v>0</v>
      </c>
      <c r="O76" s="9">
        <v>2444.3941101932301</v>
      </c>
      <c r="P76" s="9">
        <v>0</v>
      </c>
      <c r="Q76" s="9">
        <f t="shared" si="6"/>
        <v>11659.712120807551</v>
      </c>
      <c r="R76" s="9">
        <f t="shared" si="6"/>
        <v>0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3877.3984631399999</v>
      </c>
      <c r="G78" s="9">
        <v>4032.4944016656</v>
      </c>
      <c r="H78" s="9">
        <v>0</v>
      </c>
      <c r="I78" s="9">
        <v>4193.7941777322303</v>
      </c>
      <c r="J78" s="9">
        <v>0</v>
      </c>
      <c r="K78" s="9">
        <v>4361.5459448415104</v>
      </c>
      <c r="L78" s="9">
        <v>0</v>
      </c>
      <c r="M78" s="9">
        <v>4536.0077826351699</v>
      </c>
      <c r="N78" s="9">
        <v>0</v>
      </c>
      <c r="O78" s="9">
        <v>4717.4480939405703</v>
      </c>
      <c r="P78" s="9">
        <v>0</v>
      </c>
      <c r="Q78" s="9">
        <f t="shared" ref="Q78:R78" si="7">O78+M78+K78+I78+G78</f>
        <v>21841.29040081508</v>
      </c>
      <c r="R78" s="9">
        <f t="shared" si="7"/>
        <v>0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33.485656523346599</v>
      </c>
      <c r="G80" s="9">
        <v>34.155495114021598</v>
      </c>
      <c r="H80" s="9">
        <v>0</v>
      </c>
      <c r="I80" s="9">
        <v>34.837590747701803</v>
      </c>
      <c r="J80" s="9">
        <v>0</v>
      </c>
      <c r="K80" s="9">
        <v>35.533632574635703</v>
      </c>
      <c r="L80" s="9">
        <v>0</v>
      </c>
      <c r="M80" s="9">
        <v>36.243620594823199</v>
      </c>
      <c r="N80" s="9">
        <v>0</v>
      </c>
      <c r="O80" s="9">
        <v>37.693365418616096</v>
      </c>
      <c r="P80" s="9">
        <v>0</v>
      </c>
      <c r="Q80" s="9">
        <f t="shared" ref="Q80:R81" si="8">O80+M80+K80+I80+G80</f>
        <v>178.4637044497984</v>
      </c>
      <c r="R80" s="9">
        <f t="shared" si="8"/>
        <v>0</v>
      </c>
    </row>
    <row r="81" spans="1:18" s="32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3450.6422536289801</v>
      </c>
      <c r="G81" s="4">
        <v>5439.6658983200196</v>
      </c>
      <c r="H81" s="4">
        <v>0</v>
      </c>
      <c r="I81" s="4">
        <v>6891.68942585689</v>
      </c>
      <c r="J81" s="4">
        <v>0</v>
      </c>
      <c r="K81" s="4">
        <v>7979.8214522301696</v>
      </c>
      <c r="L81" s="4">
        <v>0</v>
      </c>
      <c r="M81" s="4">
        <v>10053.0204519408</v>
      </c>
      <c r="N81" s="4">
        <v>0</v>
      </c>
      <c r="O81" s="4">
        <v>12148.5828270002</v>
      </c>
      <c r="P81" s="4">
        <v>0</v>
      </c>
      <c r="Q81" s="4">
        <f t="shared" si="8"/>
        <v>42512.780055348077</v>
      </c>
      <c r="R81" s="4">
        <f t="shared" si="8"/>
        <v>0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2142.5178533754702</v>
      </c>
      <c r="G87" s="9">
        <v>4434.7016472847499</v>
      </c>
      <c r="H87" s="9">
        <v>0</v>
      </c>
      <c r="I87" s="9">
        <v>6077.5038335795798</v>
      </c>
      <c r="J87" s="9">
        <v>0</v>
      </c>
      <c r="K87" s="9">
        <v>7984.0084013271598</v>
      </c>
      <c r="L87" s="9">
        <v>0</v>
      </c>
      <c r="M87" s="9">
        <v>9922.6867529973806</v>
      </c>
      <c r="N87" s="9">
        <v>0</v>
      </c>
      <c r="O87" s="9">
        <v>12011.244506495899</v>
      </c>
      <c r="P87" s="9">
        <v>0</v>
      </c>
      <c r="Q87" s="9">
        <f t="shared" ref="Q87:R87" si="9">O87+M87+K87+I87+G87</f>
        <v>40430.14514168477</v>
      </c>
      <c r="R87" s="9">
        <f t="shared" si="9"/>
        <v>0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1278.4479904539401</v>
      </c>
      <c r="G89" s="9">
        <v>894.39292410756502</v>
      </c>
      <c r="H89" s="9">
        <v>0</v>
      </c>
      <c r="I89" s="9">
        <v>667.37552690852397</v>
      </c>
      <c r="J89" s="9">
        <v>0</v>
      </c>
      <c r="K89" s="9">
        <v>-210.52837871629399</v>
      </c>
      <c r="L89" s="9">
        <v>0</v>
      </c>
      <c r="M89" s="9">
        <v>-218.19997059957501</v>
      </c>
      <c r="N89" s="9">
        <v>0</v>
      </c>
      <c r="O89" s="9">
        <v>-231.95290949292001</v>
      </c>
      <c r="P89" s="9">
        <v>0</v>
      </c>
      <c r="Q89" s="9">
        <f t="shared" ref="Q89:R89" si="10">O89+M89+K89+I89+G89</f>
        <v>901.08719220729995</v>
      </c>
      <c r="R89" s="9">
        <f t="shared" si="10"/>
        <v>0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29.676409799565299</v>
      </c>
      <c r="G95" s="9">
        <v>110.5713269277</v>
      </c>
      <c r="H95" s="9">
        <v>0</v>
      </c>
      <c r="I95" s="9">
        <v>146.81006536878999</v>
      </c>
      <c r="J95" s="9">
        <v>0</v>
      </c>
      <c r="K95" s="9">
        <v>206.34142961930999</v>
      </c>
      <c r="L95" s="9">
        <v>0</v>
      </c>
      <c r="M95" s="9">
        <v>348.53366954299003</v>
      </c>
      <c r="N95" s="9">
        <v>0</v>
      </c>
      <c r="O95" s="9">
        <v>369.29122999728997</v>
      </c>
      <c r="P95" s="9">
        <v>0</v>
      </c>
      <c r="Q95" s="9">
        <f t="shared" ref="Q95:R109" si="11">O95+M95+K95+I95+G95</f>
        <v>1181.5477214560801</v>
      </c>
      <c r="R95" s="9">
        <f t="shared" si="11"/>
        <v>0</v>
      </c>
    </row>
    <row r="96" spans="1:18" s="32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-1230.4144837551401</v>
      </c>
      <c r="G96" s="4">
        <v>-1312.5425452245599</v>
      </c>
      <c r="H96" s="4">
        <v>0</v>
      </c>
      <c r="I96" s="4">
        <v>-1508.6653162304401</v>
      </c>
      <c r="J96" s="4">
        <v>0</v>
      </c>
      <c r="K96" s="4">
        <v>-1720.9076229100699</v>
      </c>
      <c r="L96" s="4">
        <v>0</v>
      </c>
      <c r="M96" s="4">
        <v>-1533.86032170013</v>
      </c>
      <c r="N96" s="4">
        <v>0</v>
      </c>
      <c r="O96" s="4">
        <v>-1094.87671261382</v>
      </c>
      <c r="P96" s="4">
        <v>0</v>
      </c>
      <c r="Q96" s="4">
        <f t="shared" si="11"/>
        <v>-7170.8525186790202</v>
      </c>
      <c r="R96" s="4">
        <f t="shared" si="11"/>
        <v>0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888.12840481000001</v>
      </c>
      <c r="E97" s="9">
        <v>911.48383319000004</v>
      </c>
      <c r="F97" s="9">
        <v>223.226083326267</v>
      </c>
      <c r="G97" s="9">
        <v>72.058390000000003</v>
      </c>
      <c r="H97" s="9">
        <v>0</v>
      </c>
      <c r="I97" s="9">
        <v>86.176209999999998</v>
      </c>
      <c r="J97" s="9">
        <v>0</v>
      </c>
      <c r="K97" s="9">
        <v>84.672549365384597</v>
      </c>
      <c r="L97" s="9">
        <v>0</v>
      </c>
      <c r="M97" s="9">
        <v>72.470791048757405</v>
      </c>
      <c r="N97" s="9">
        <v>0</v>
      </c>
      <c r="O97" s="9">
        <v>72.470791048757405</v>
      </c>
      <c r="P97" s="9">
        <v>0</v>
      </c>
      <c r="Q97" s="9">
        <f t="shared" si="11"/>
        <v>387.84873146289942</v>
      </c>
      <c r="R97" s="9">
        <f t="shared" si="11"/>
        <v>0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32.99</v>
      </c>
      <c r="G99" s="9">
        <v>26.489000000000001</v>
      </c>
      <c r="H99" s="9">
        <v>0</v>
      </c>
      <c r="I99" s="9">
        <v>32.238999999999997</v>
      </c>
      <c r="J99" s="9">
        <v>0</v>
      </c>
      <c r="K99" s="9">
        <v>32.011000000000003</v>
      </c>
      <c r="L99" s="9">
        <v>0</v>
      </c>
      <c r="M99" s="9">
        <v>28.419</v>
      </c>
      <c r="N99" s="9">
        <v>0</v>
      </c>
      <c r="O99" s="9">
        <v>28.419</v>
      </c>
      <c r="P99" s="9">
        <v>0</v>
      </c>
      <c r="Q99" s="9">
        <f t="shared" si="11"/>
        <v>147.577</v>
      </c>
      <c r="R99" s="9">
        <f t="shared" si="11"/>
        <v>0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15.350041640000001</v>
      </c>
      <c r="G100" s="9">
        <v>0</v>
      </c>
      <c r="H100" s="9">
        <v>0</v>
      </c>
      <c r="I100" s="9">
        <v>0</v>
      </c>
      <c r="J100" s="9">
        <v>0</v>
      </c>
      <c r="K100" s="9">
        <v>6.6004647500000004</v>
      </c>
      <c r="L100" s="9">
        <v>0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0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15.350041640000001</v>
      </c>
      <c r="G101" s="9">
        <v>0</v>
      </c>
      <c r="H101" s="9">
        <v>0</v>
      </c>
      <c r="I101" s="9">
        <v>0</v>
      </c>
      <c r="J101" s="9">
        <v>0</v>
      </c>
      <c r="K101" s="9">
        <v>6.6004647500000004</v>
      </c>
      <c r="L101" s="9">
        <v>0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0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174.88604168626699</v>
      </c>
      <c r="G102" s="9">
        <v>45.569389999999999</v>
      </c>
      <c r="H102" s="9">
        <v>0</v>
      </c>
      <c r="I102" s="9">
        <v>53.93721</v>
      </c>
      <c r="J102" s="9">
        <v>0</v>
      </c>
      <c r="K102" s="9">
        <v>46.061084615384601</v>
      </c>
      <c r="L102" s="9">
        <v>0</v>
      </c>
      <c r="M102" s="9">
        <v>42.470065088757401</v>
      </c>
      <c r="N102" s="9">
        <v>0</v>
      </c>
      <c r="O102" s="9">
        <v>42.470065088757401</v>
      </c>
      <c r="P102" s="9">
        <v>0</v>
      </c>
      <c r="Q102" s="9">
        <f t="shared" si="11"/>
        <v>230.50781479289941</v>
      </c>
      <c r="R102" s="9">
        <f t="shared" si="11"/>
        <v>0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1453.6405670814099</v>
      </c>
      <c r="G103" s="9">
        <v>1384.6009352245601</v>
      </c>
      <c r="H103" s="9">
        <v>0</v>
      </c>
      <c r="I103" s="9">
        <v>1594.84152623044</v>
      </c>
      <c r="J103" s="9">
        <v>0</v>
      </c>
      <c r="K103" s="9">
        <v>1805.58017227546</v>
      </c>
      <c r="L103" s="9">
        <v>0</v>
      </c>
      <c r="M103" s="9">
        <v>1606.3311127488901</v>
      </c>
      <c r="N103" s="9">
        <v>0</v>
      </c>
      <c r="O103" s="9">
        <v>1167.34750366258</v>
      </c>
      <c r="P103" s="9">
        <v>0</v>
      </c>
      <c r="Q103" s="9">
        <f t="shared" si="11"/>
        <v>7558.7012501419294</v>
      </c>
      <c r="R103" s="9">
        <f t="shared" si="11"/>
        <v>0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383.83487312484698</v>
      </c>
      <c r="G104" s="9">
        <v>400.25104648983501</v>
      </c>
      <c r="H104" s="9">
        <v>0</v>
      </c>
      <c r="I104" s="9">
        <v>415.28843352114598</v>
      </c>
      <c r="J104" s="9">
        <v>0</v>
      </c>
      <c r="K104" s="9">
        <v>431.48913914715899</v>
      </c>
      <c r="L104" s="9">
        <v>0</v>
      </c>
      <c r="M104" s="9">
        <v>448.28814318703797</v>
      </c>
      <c r="N104" s="9">
        <v>0</v>
      </c>
      <c r="O104" s="9">
        <v>466.21966891452001</v>
      </c>
      <c r="P104" s="9">
        <v>0</v>
      </c>
      <c r="Q104" s="9">
        <f t="shared" si="11"/>
        <v>2161.536431259698</v>
      </c>
      <c r="R104" s="9">
        <f t="shared" si="11"/>
        <v>0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468.51055552533302</v>
      </c>
      <c r="G105" s="9">
        <v>456.34840077848003</v>
      </c>
      <c r="H105" s="9">
        <v>0</v>
      </c>
      <c r="I105" s="9">
        <v>613.08756060339897</v>
      </c>
      <c r="J105" s="9">
        <v>0</v>
      </c>
      <c r="K105" s="9">
        <v>760.39971425429303</v>
      </c>
      <c r="L105" s="9">
        <v>0</v>
      </c>
      <c r="M105" s="9">
        <v>533.94281119715299</v>
      </c>
      <c r="N105" s="9">
        <v>0</v>
      </c>
      <c r="O105" s="9">
        <v>161.31067341917401</v>
      </c>
      <c r="P105" s="9">
        <v>0</v>
      </c>
      <c r="Q105" s="9">
        <f t="shared" si="11"/>
        <v>2525.0891602524989</v>
      </c>
      <c r="R105" s="9">
        <f t="shared" si="11"/>
        <v>0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16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290.37642458999994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585.295138431228</v>
      </c>
      <c r="G108" s="9">
        <v>528.001487956245</v>
      </c>
      <c r="H108" s="9">
        <v>0</v>
      </c>
      <c r="I108" s="9">
        <v>566.46553210589104</v>
      </c>
      <c r="J108" s="9">
        <v>0</v>
      </c>
      <c r="K108" s="9">
        <v>613.69131887400601</v>
      </c>
      <c r="L108" s="9">
        <v>0</v>
      </c>
      <c r="M108" s="9">
        <v>624.10015836469495</v>
      </c>
      <c r="N108" s="9">
        <v>0</v>
      </c>
      <c r="O108" s="9">
        <v>539.817161328883</v>
      </c>
      <c r="P108" s="9">
        <v>0</v>
      </c>
      <c r="Q108" s="9">
        <f t="shared" si="11"/>
        <v>2872.0756586297202</v>
      </c>
      <c r="R108" s="9">
        <f t="shared" si="11"/>
        <v>0</v>
      </c>
    </row>
    <row r="109" spans="1:18" s="32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2220.2277698738399</v>
      </c>
      <c r="G109" s="4">
        <v>4127.1233530954596</v>
      </c>
      <c r="H109" s="4">
        <v>0</v>
      </c>
      <c r="I109" s="4">
        <v>5383.0241096264499</v>
      </c>
      <c r="J109" s="4">
        <v>0</v>
      </c>
      <c r="K109" s="4">
        <v>6258.9138293201004</v>
      </c>
      <c r="L109" s="4">
        <v>0</v>
      </c>
      <c r="M109" s="4">
        <v>8519.1601302406798</v>
      </c>
      <c r="N109" s="4">
        <v>0</v>
      </c>
      <c r="O109" s="4">
        <v>11053.706114386399</v>
      </c>
      <c r="P109" s="4">
        <v>0</v>
      </c>
      <c r="Q109" s="4">
        <f t="shared" si="11"/>
        <v>35341.927536669085</v>
      </c>
      <c r="R109" s="4">
        <f t="shared" si="11"/>
        <v>0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922.01470180013496</v>
      </c>
      <c r="G115" s="9">
        <v>3132.46688752718</v>
      </c>
      <c r="H115" s="9">
        <v>0</v>
      </c>
      <c r="I115" s="9">
        <v>4579.5586142348002</v>
      </c>
      <c r="J115" s="9">
        <v>0</v>
      </c>
      <c r="K115" s="9">
        <v>6274.2496791781796</v>
      </c>
      <c r="L115" s="9">
        <v>0</v>
      </c>
      <c r="M115" s="9">
        <v>8400.4212880888208</v>
      </c>
      <c r="N115" s="9">
        <v>0</v>
      </c>
      <c r="O115" s="9">
        <v>10928.4264449452</v>
      </c>
      <c r="P115" s="9">
        <v>0</v>
      </c>
      <c r="Q115" s="9">
        <f t="shared" ref="Q115:R115" si="12">O115+M115+K115+I115+G115</f>
        <v>33315.122913974177</v>
      </c>
      <c r="R115" s="9">
        <f t="shared" si="12"/>
        <v>0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1272.7710050696601</v>
      </c>
      <c r="G117" s="9">
        <v>888.48885930791096</v>
      </c>
      <c r="H117" s="9">
        <v>0</v>
      </c>
      <c r="I117" s="9">
        <v>661.23529951688295</v>
      </c>
      <c r="J117" s="9">
        <v>0</v>
      </c>
      <c r="K117" s="9">
        <v>-216.91421520360001</v>
      </c>
      <c r="L117" s="9">
        <v>0</v>
      </c>
      <c r="M117" s="9">
        <v>-224.841240546373</v>
      </c>
      <c r="N117" s="9">
        <v>0</v>
      </c>
      <c r="O117" s="9">
        <v>-238.85983023758999</v>
      </c>
      <c r="P117" s="9">
        <v>0</v>
      </c>
      <c r="Q117" s="9">
        <f t="shared" ref="Q117:R117" si="13">O117+M117+K117+I117+G117</f>
        <v>869.10887283723082</v>
      </c>
      <c r="R117" s="9">
        <f t="shared" si="13"/>
        <v>0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25.442063004052201</v>
      </c>
      <c r="G123" s="9">
        <v>106.16760626036699</v>
      </c>
      <c r="H123" s="9">
        <v>0</v>
      </c>
      <c r="I123" s="9">
        <v>142.23019587477299</v>
      </c>
      <c r="J123" s="9">
        <v>0</v>
      </c>
      <c r="K123" s="9">
        <v>201.57836534551799</v>
      </c>
      <c r="L123" s="9">
        <v>0</v>
      </c>
      <c r="M123" s="9">
        <v>343.58008269823199</v>
      </c>
      <c r="N123" s="9">
        <v>0</v>
      </c>
      <c r="O123" s="9">
        <v>364.139499678748</v>
      </c>
      <c r="P123" s="9">
        <v>0</v>
      </c>
      <c r="Q123" s="9">
        <f t="shared" ref="Q123:R124" si="14">O123+M123+K123+I123+G123</f>
        <v>1157.695749857638</v>
      </c>
      <c r="R123" s="9">
        <f t="shared" si="14"/>
        <v>0</v>
      </c>
    </row>
    <row r="124" spans="1:18" s="32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452.07457045901299</v>
      </c>
      <c r="G124" s="4">
        <v>942.98911397033896</v>
      </c>
      <c r="H124" s="4">
        <v>0</v>
      </c>
      <c r="I124" s="4">
        <v>1213.0639491064701</v>
      </c>
      <c r="J124" s="4">
        <v>0</v>
      </c>
      <c r="K124" s="4">
        <v>1399.26196637574</v>
      </c>
      <c r="L124" s="4">
        <v>0</v>
      </c>
      <c r="M124" s="4">
        <v>1854.6061271892099</v>
      </c>
      <c r="N124" s="4">
        <v>0</v>
      </c>
      <c r="O124" s="4">
        <v>2361.5153240183499</v>
      </c>
      <c r="P124" s="4">
        <v>0</v>
      </c>
      <c r="Q124" s="4">
        <f t="shared" si="14"/>
        <v>7771.4364806601088</v>
      </c>
      <c r="R124" s="4">
        <f t="shared" si="14"/>
        <v>0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291.037228400488</v>
      </c>
      <c r="G130" s="9">
        <v>744.057820856685</v>
      </c>
      <c r="H130" s="9">
        <v>0</v>
      </c>
      <c r="I130" s="9">
        <v>1052.37085002814</v>
      </c>
      <c r="J130" s="9">
        <v>0</v>
      </c>
      <c r="K130" s="9">
        <v>1358.94629330664</v>
      </c>
      <c r="L130" s="9">
        <v>0</v>
      </c>
      <c r="M130" s="9">
        <v>1785.89011064956</v>
      </c>
      <c r="N130" s="9">
        <v>0</v>
      </c>
      <c r="O130" s="9">
        <v>2288.6874240826</v>
      </c>
      <c r="P130" s="9">
        <v>0</v>
      </c>
      <c r="Q130" s="9">
        <f t="shared" ref="Q130:R130" si="15">O130+M130+K130+I130+G130</f>
        <v>7229.9524989236252</v>
      </c>
      <c r="R130" s="9">
        <f t="shared" si="15"/>
        <v>0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155.94892945771599</v>
      </c>
      <c r="G132" s="9">
        <v>177.697771861582</v>
      </c>
      <c r="H132" s="9">
        <v>0</v>
      </c>
      <c r="I132" s="9">
        <v>132.24705990337699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f t="shared" ref="Q132:R132" si="16">O132+M132+K132+I132+G132</f>
        <v>309.94483176495896</v>
      </c>
      <c r="R132" s="9">
        <f t="shared" si="16"/>
        <v>0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5.0884126008089696</v>
      </c>
      <c r="G138" s="9">
        <v>21.2335212520718</v>
      </c>
      <c r="H138" s="9">
        <v>0</v>
      </c>
      <c r="I138" s="9">
        <v>28.4460391749511</v>
      </c>
      <c r="J138" s="9">
        <v>0</v>
      </c>
      <c r="K138" s="9">
        <v>40.315673069102601</v>
      </c>
      <c r="L138" s="9">
        <v>0</v>
      </c>
      <c r="M138" s="9">
        <v>68.716016539648294</v>
      </c>
      <c r="N138" s="9">
        <v>0</v>
      </c>
      <c r="O138" s="9">
        <v>72.827899935750295</v>
      </c>
      <c r="P138" s="9">
        <v>0</v>
      </c>
      <c r="Q138" s="9">
        <f t="shared" ref="Q138:R139" si="17">O138+M138+K138+I138+G138</f>
        <v>231.5391499715241</v>
      </c>
      <c r="R138" s="9">
        <f t="shared" si="17"/>
        <v>0</v>
      </c>
    </row>
    <row r="139" spans="1:18" s="32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1768.1531994148299</v>
      </c>
      <c r="G139" s="4">
        <v>3184.1342391251201</v>
      </c>
      <c r="H139" s="4">
        <v>0</v>
      </c>
      <c r="I139" s="4">
        <v>4169.9601605199896</v>
      </c>
      <c r="J139" s="4">
        <v>0</v>
      </c>
      <c r="K139" s="4">
        <v>4859.6518629443499</v>
      </c>
      <c r="L139" s="4">
        <v>0</v>
      </c>
      <c r="M139" s="4">
        <v>6664.5540030514703</v>
      </c>
      <c r="N139" s="4">
        <v>0</v>
      </c>
      <c r="O139" s="4">
        <v>8692.1907903680494</v>
      </c>
      <c r="P139" s="4">
        <v>0</v>
      </c>
      <c r="Q139" s="4">
        <f t="shared" si="17"/>
        <v>27570.491056008977</v>
      </c>
      <c r="R139" s="4">
        <f t="shared" si="17"/>
        <v>0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630.97747339964701</v>
      </c>
      <c r="G145" s="9">
        <v>2388.4090666705001</v>
      </c>
      <c r="H145" s="9">
        <v>0</v>
      </c>
      <c r="I145" s="9">
        <v>3527.1877642066602</v>
      </c>
      <c r="J145" s="9">
        <v>0</v>
      </c>
      <c r="K145" s="9">
        <v>4915.3033858715398</v>
      </c>
      <c r="L145" s="9">
        <v>0</v>
      </c>
      <c r="M145" s="9">
        <v>6614.5311774392603</v>
      </c>
      <c r="N145" s="9">
        <v>0</v>
      </c>
      <c r="O145" s="9">
        <v>8639.7390208626402</v>
      </c>
      <c r="P145" s="9">
        <v>0</v>
      </c>
      <c r="Q145" s="9">
        <f t="shared" ref="Q145:R145" si="18">O145+M145+K145+I145+G145</f>
        <v>26085.170415050601</v>
      </c>
      <c r="R145" s="9">
        <f t="shared" si="18"/>
        <v>0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1116.8220756119399</v>
      </c>
      <c r="G147" s="9">
        <v>710.79108744632799</v>
      </c>
      <c r="H147" s="9">
        <v>0</v>
      </c>
      <c r="I147" s="9">
        <v>528.98823961350695</v>
      </c>
      <c r="J147" s="9">
        <v>0</v>
      </c>
      <c r="K147" s="9">
        <v>-216.91421520360001</v>
      </c>
      <c r="L147" s="9">
        <v>0</v>
      </c>
      <c r="M147" s="9">
        <v>-224.841240546373</v>
      </c>
      <c r="N147" s="9">
        <v>0</v>
      </c>
      <c r="O147" s="9">
        <v>-238.85983023758999</v>
      </c>
      <c r="P147" s="9">
        <v>0</v>
      </c>
      <c r="Q147" s="9">
        <f t="shared" ref="Q147:R147" si="19">O147+M147+K147+I147+G147</f>
        <v>559.16404107227186</v>
      </c>
      <c r="R147" s="9">
        <f t="shared" si="19"/>
        <v>0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20.353650403235701</v>
      </c>
      <c r="G153" s="9">
        <v>84.9340850082868</v>
      </c>
      <c r="H153" s="9">
        <v>0</v>
      </c>
      <c r="I153" s="9">
        <v>113.784156699804</v>
      </c>
      <c r="J153" s="9">
        <v>0</v>
      </c>
      <c r="K153" s="9">
        <v>161.262692276411</v>
      </c>
      <c r="L153" s="9">
        <v>0</v>
      </c>
      <c r="M153" s="9">
        <v>274.864066158593</v>
      </c>
      <c r="N153" s="9">
        <v>0</v>
      </c>
      <c r="O153" s="9">
        <v>291.31159974300101</v>
      </c>
      <c r="P153" s="9">
        <v>0</v>
      </c>
      <c r="Q153" s="9">
        <f t="shared" ref="Q153:R158" si="20">O153+M153+K153+I153+G153</f>
        <v>926.15659988609593</v>
      </c>
      <c r="R153" s="9">
        <f t="shared" si="20"/>
        <v>0</v>
      </c>
    </row>
    <row r="154" spans="1:18" s="32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1768.1531994148299</v>
      </c>
      <c r="G154" s="4">
        <v>3184.1342391251201</v>
      </c>
      <c r="H154" s="4">
        <v>0</v>
      </c>
      <c r="I154" s="4">
        <v>4169.9601605199896</v>
      </c>
      <c r="J154" s="4">
        <v>0</v>
      </c>
      <c r="K154" s="4">
        <v>4859.6518629443499</v>
      </c>
      <c r="L154" s="4">
        <v>0</v>
      </c>
      <c r="M154" s="4">
        <v>6664.5540030514703</v>
      </c>
      <c r="N154" s="4">
        <v>0</v>
      </c>
      <c r="O154" s="4">
        <v>8692.1907903680494</v>
      </c>
      <c r="P154" s="4">
        <v>0</v>
      </c>
      <c r="Q154" s="4">
        <f t="shared" si="20"/>
        <v>27570.491056008977</v>
      </c>
      <c r="R154" s="4">
        <f t="shared" si="20"/>
        <v>0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642.073665970251</v>
      </c>
      <c r="G155" s="9">
        <v>2352.95194635812</v>
      </c>
      <c r="H155" s="9">
        <v>0</v>
      </c>
      <c r="I155" s="9">
        <v>2226.3165630288099</v>
      </c>
      <c r="J155" s="9">
        <v>0</v>
      </c>
      <c r="K155" s="9">
        <v>3543.1311246985001</v>
      </c>
      <c r="L155" s="9">
        <v>0</v>
      </c>
      <c r="M155" s="9">
        <v>2621.4790436476601</v>
      </c>
      <c r="N155" s="9">
        <v>0</v>
      </c>
      <c r="O155" s="9">
        <v>1077.58348026514</v>
      </c>
      <c r="P155" s="9">
        <v>0</v>
      </c>
      <c r="Q155" s="9">
        <f t="shared" si="20"/>
        <v>11821.46215799823</v>
      </c>
      <c r="R155" s="9">
        <f t="shared" si="20"/>
        <v>0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88.407659970741094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162.30513744964901</v>
      </c>
      <c r="G157" s="9">
        <v>203.370773995663</v>
      </c>
      <c r="H157" s="9">
        <v>0</v>
      </c>
      <c r="I157" s="9">
        <v>763.14010111132598</v>
      </c>
      <c r="J157" s="9">
        <v>0</v>
      </c>
      <c r="K157" s="9">
        <v>658.26036912292398</v>
      </c>
      <c r="L157" s="9">
        <v>0</v>
      </c>
      <c r="M157" s="9">
        <v>2021.5374797019099</v>
      </c>
      <c r="N157" s="9">
        <v>0</v>
      </c>
      <c r="O157" s="9">
        <v>3807.3036550514498</v>
      </c>
      <c r="P157" s="9">
        <v>0</v>
      </c>
      <c r="Q157" s="9">
        <f t="shared" si="20"/>
        <v>7453.6123789832727</v>
      </c>
      <c r="R157" s="9">
        <f t="shared" si="20"/>
        <v>0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875.36673602418898</v>
      </c>
      <c r="G158" s="9">
        <v>500.12642874207398</v>
      </c>
      <c r="H158" s="9">
        <v>0</v>
      </c>
      <c r="I158" s="9">
        <v>1180.50349637985</v>
      </c>
      <c r="J158" s="9">
        <v>0</v>
      </c>
      <c r="K158" s="9">
        <v>658.26036912293</v>
      </c>
      <c r="L158" s="9">
        <v>0</v>
      </c>
      <c r="M158" s="9">
        <v>2021.5374797019001</v>
      </c>
      <c r="N158" s="9">
        <v>0</v>
      </c>
      <c r="O158" s="9">
        <v>3807.3036550514498</v>
      </c>
      <c r="P158" s="9">
        <v>0</v>
      </c>
      <c r="Q158" s="9">
        <f t="shared" si="20"/>
        <v>8167.7314289982032</v>
      </c>
      <c r="R158" s="9">
        <f t="shared" si="20"/>
        <v>0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10102.170326289101</v>
      </c>
      <c r="G160" s="9">
        <v>12942.1451998472</v>
      </c>
      <c r="H160" s="9">
        <v>0</v>
      </c>
      <c r="I160" s="9">
        <v>14593.695237023099</v>
      </c>
      <c r="J160" s="9">
        <v>0</v>
      </c>
      <c r="K160" s="9">
        <v>15614.8291937709</v>
      </c>
      <c r="L160" s="9">
        <v>0</v>
      </c>
      <c r="M160" s="9">
        <v>17868.417193824898</v>
      </c>
      <c r="N160" s="9">
        <v>0</v>
      </c>
      <c r="O160" s="9">
        <v>20142.6979517277</v>
      </c>
      <c r="P160" s="9">
        <v>0</v>
      </c>
      <c r="Q160" s="9">
        <f t="shared" ref="Q160:R165" si="21">O160+M160+K160+I160+G160</f>
        <v>81161.784776193803</v>
      </c>
      <c r="R160" s="9">
        <f t="shared" si="21"/>
        <v>0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0</v>
      </c>
      <c r="I161" s="9">
        <v>3315.1991656970599</v>
      </c>
      <c r="J161" s="9">
        <v>0</v>
      </c>
      <c r="K161" s="9">
        <v>4040.79807608586</v>
      </c>
      <c r="L161" s="9">
        <v>0</v>
      </c>
      <c r="M161" s="9">
        <v>4388.6672579715296</v>
      </c>
      <c r="N161" s="9">
        <v>0</v>
      </c>
      <c r="O161" s="9">
        <v>1000.68844155767</v>
      </c>
      <c r="P161" s="9">
        <v>0</v>
      </c>
      <c r="Q161" s="9">
        <f t="shared" si="21"/>
        <v>15008.61401965412</v>
      </c>
      <c r="R161" s="9">
        <f t="shared" si="21"/>
        <v>0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0</v>
      </c>
      <c r="K162" s="9">
        <v>1066.3222602276701</v>
      </c>
      <c r="L162" s="9">
        <v>0</v>
      </c>
      <c r="M162" s="9">
        <v>552.62618133000001</v>
      </c>
      <c r="N162" s="9">
        <v>0</v>
      </c>
      <c r="O162" s="9">
        <v>853.08285720000003</v>
      </c>
      <c r="P162" s="9">
        <v>0</v>
      </c>
      <c r="Q162" s="9">
        <f t="shared" si="21"/>
        <v>4301.5063838565893</v>
      </c>
      <c r="R162" s="9">
        <f t="shared" si="21"/>
        <v>0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2263.261078342</v>
      </c>
      <c r="G163" s="9">
        <v>3315.1991656970599</v>
      </c>
      <c r="H163" s="9">
        <v>0</v>
      </c>
      <c r="I163" s="9">
        <v>4040.79807608586</v>
      </c>
      <c r="J163" s="9">
        <v>0</v>
      </c>
      <c r="K163" s="9">
        <v>4388.6672579715296</v>
      </c>
      <c r="L163" s="9">
        <v>0</v>
      </c>
      <c r="M163" s="9">
        <v>1000.68844155767</v>
      </c>
      <c r="N163" s="9">
        <v>0</v>
      </c>
      <c r="O163" s="9">
        <v>1.3299989514052901E-6</v>
      </c>
      <c r="P163" s="9">
        <v>0</v>
      </c>
      <c r="Q163" s="9">
        <f t="shared" si="21"/>
        <v>12745.352942642119</v>
      </c>
      <c r="R163" s="9">
        <f t="shared" si="21"/>
        <v>0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1051.9380873550599</v>
      </c>
      <c r="G164" s="9">
        <v>777.53699774385996</v>
      </c>
      <c r="H164" s="9">
        <v>0</v>
      </c>
      <c r="I164" s="9">
        <v>1066.3222602276701</v>
      </c>
      <c r="J164" s="9">
        <v>0</v>
      </c>
      <c r="K164" s="9">
        <v>552.62618133000001</v>
      </c>
      <c r="L164" s="9">
        <v>0</v>
      </c>
      <c r="M164" s="9">
        <v>853.08285720000003</v>
      </c>
      <c r="N164" s="9">
        <v>0</v>
      </c>
      <c r="O164" s="9">
        <v>0</v>
      </c>
      <c r="P164" s="9">
        <v>0</v>
      </c>
      <c r="Q164" s="9">
        <f t="shared" si="21"/>
        <v>3249.5682965015299</v>
      </c>
      <c r="R164" s="9">
        <f t="shared" si="21"/>
        <v>0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6">
        <v>0.79321872792329096</v>
      </c>
      <c r="E165" s="36">
        <v>0.29930357793811335</v>
      </c>
      <c r="F165" s="36">
        <v>0.22403711333714699</v>
      </c>
      <c r="G165" s="53">
        <v>0.25615530613396398</v>
      </c>
      <c r="H165" s="9">
        <v>0</v>
      </c>
      <c r="I165" s="53">
        <v>0.27688656028903902</v>
      </c>
      <c r="J165" s="9">
        <v>0</v>
      </c>
      <c r="K165" s="53">
        <v>0.281057653818093</v>
      </c>
      <c r="L165" s="9">
        <v>0</v>
      </c>
      <c r="M165" s="53">
        <v>5.6003194390575099E-2</v>
      </c>
      <c r="N165" s="9">
        <v>0</v>
      </c>
      <c r="O165" s="53">
        <v>6.6028838569324303E-11</v>
      </c>
      <c r="P165" s="9">
        <v>0</v>
      </c>
      <c r="Q165" s="53">
        <f t="shared" si="21"/>
        <v>0.87010271469769995</v>
      </c>
      <c r="R165" s="53">
        <f>P165+N165+L165+J165+H165</f>
        <v>0</v>
      </c>
    </row>
    <row r="166" spans="1:18" ht="17.25" customHeight="1" x14ac:dyDescent="0.25">
      <c r="A166" s="65" t="s">
        <v>239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</row>
    <row r="167" spans="1:18" s="32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82365.158832066998</v>
      </c>
      <c r="G167" s="4">
        <v>90281.666161401896</v>
      </c>
      <c r="H167" s="4">
        <v>0</v>
      </c>
      <c r="I167" s="4">
        <v>95181.734967480501</v>
      </c>
      <c r="J167" s="4">
        <v>0</v>
      </c>
      <c r="K167" s="4">
        <v>100930.359358801</v>
      </c>
      <c r="L167" s="4">
        <v>0</v>
      </c>
      <c r="M167" s="4">
        <v>108083.262157362</v>
      </c>
      <c r="N167" s="4">
        <v>0</v>
      </c>
      <c r="O167" s="4">
        <v>113844.817192651</v>
      </c>
      <c r="P167" s="4">
        <v>0</v>
      </c>
      <c r="Q167" s="4">
        <f t="shared" ref="Q167:R167" si="22">O167+M167+K167+I167+G167</f>
        <v>508321.8398376964</v>
      </c>
      <c r="R167" s="4">
        <f t="shared" si="22"/>
        <v>0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81413.534051770606</v>
      </c>
      <c r="G173" s="9">
        <v>88285.202482726105</v>
      </c>
      <c r="H173" s="9">
        <v>0</v>
      </c>
      <c r="I173" s="9">
        <v>93007.233899062601</v>
      </c>
      <c r="J173" s="9">
        <v>0</v>
      </c>
      <c r="K173" s="9">
        <v>97961.430608446302</v>
      </c>
      <c r="L173" s="9">
        <v>0</v>
      </c>
      <c r="M173" s="9">
        <v>103239.222334698</v>
      </c>
      <c r="N173" s="9">
        <v>0</v>
      </c>
      <c r="O173" s="9">
        <v>108758.852225029</v>
      </c>
      <c r="P173" s="9">
        <v>0</v>
      </c>
      <c r="Q173" s="4">
        <f t="shared" ref="Q173:R173" si="23">O173+M173+K173+I173+G173</f>
        <v>491251.94154996204</v>
      </c>
      <c r="R173" s="4">
        <f t="shared" si="23"/>
        <v>0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353.99900000000002</v>
      </c>
      <c r="G175" s="9">
        <v>330.91589119999998</v>
      </c>
      <c r="H175" s="9">
        <v>0</v>
      </c>
      <c r="I175" s="9">
        <v>24.622980894000001</v>
      </c>
      <c r="J175" s="9">
        <v>0</v>
      </c>
      <c r="K175" s="9">
        <v>24.114000556000001</v>
      </c>
      <c r="L175" s="9">
        <v>0</v>
      </c>
      <c r="M175" s="9">
        <v>23.611502747999999</v>
      </c>
      <c r="N175" s="9">
        <v>0</v>
      </c>
      <c r="O175" s="9">
        <v>18.476731311328599</v>
      </c>
      <c r="P175" s="9">
        <v>0</v>
      </c>
      <c r="Q175" s="9">
        <f t="shared" ref="Q175:R175" si="24">O175+M175+K175+I175+G175</f>
        <v>421.74110670932856</v>
      </c>
      <c r="R175" s="9">
        <f t="shared" si="24"/>
        <v>0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597.62578029640599</v>
      </c>
      <c r="G184" s="9">
        <v>1665.5477874757501</v>
      </c>
      <c r="H184" s="9">
        <v>0</v>
      </c>
      <c r="I184" s="9">
        <v>2149.8780875238799</v>
      </c>
      <c r="J184" s="9">
        <v>0</v>
      </c>
      <c r="K184" s="9">
        <v>2944.8147497985501</v>
      </c>
      <c r="L184" s="9">
        <v>0</v>
      </c>
      <c r="M184" s="9">
        <v>4820.4283199151396</v>
      </c>
      <c r="N184" s="9">
        <v>0</v>
      </c>
      <c r="O184" s="9">
        <v>5067.4882363103097</v>
      </c>
      <c r="P184" s="9">
        <v>0</v>
      </c>
      <c r="Q184" s="9">
        <f t="shared" si="25"/>
        <v>16648.157181023627</v>
      </c>
      <c r="R184" s="9">
        <f t="shared" si="25"/>
        <v>0</v>
      </c>
    </row>
    <row r="185" spans="1:18" s="32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74193.257440816</v>
      </c>
      <c r="G185" s="4">
        <v>76769.313963367706</v>
      </c>
      <c r="H185" s="4">
        <v>0</v>
      </c>
      <c r="I185" s="4">
        <v>81300.778184269104</v>
      </c>
      <c r="J185" s="4">
        <v>0</v>
      </c>
      <c r="K185" s="4">
        <v>85620.487435308401</v>
      </c>
      <c r="L185" s="4">
        <v>0</v>
      </c>
      <c r="M185" s="4">
        <v>90417.284142322504</v>
      </c>
      <c r="N185" s="4">
        <v>0</v>
      </c>
      <c r="O185" s="4">
        <v>95074.302948172597</v>
      </c>
      <c r="P185" s="4">
        <v>0</v>
      </c>
      <c r="Q185" s="4">
        <f t="shared" si="25"/>
        <v>429182.16667344031</v>
      </c>
      <c r="R185" s="4">
        <f t="shared" si="25"/>
        <v>0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4416.7377253786999</v>
      </c>
      <c r="G187" s="9">
        <v>4674.9291526365596</v>
      </c>
      <c r="H187" s="9">
        <v>0</v>
      </c>
      <c r="I187" s="9">
        <v>4814.7333306773398</v>
      </c>
      <c r="J187" s="9">
        <v>0</v>
      </c>
      <c r="K187" s="9">
        <v>5009.3642804650899</v>
      </c>
      <c r="L187" s="9">
        <v>0</v>
      </c>
      <c r="M187" s="9">
        <v>5215.28104086034</v>
      </c>
      <c r="N187" s="9">
        <v>0</v>
      </c>
      <c r="O187" s="9">
        <v>5440.3759518669503</v>
      </c>
      <c r="P187" s="9">
        <v>0</v>
      </c>
      <c r="Q187" s="9">
        <f t="shared" ref="Q187:R187" si="26">O187+M187+K187+I187+G187</f>
        <v>25154.683756506278</v>
      </c>
      <c r="R187" s="9">
        <f t="shared" si="26"/>
        <v>0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4416.7377253786999</v>
      </c>
      <c r="G190" s="9">
        <v>4674.9291526365596</v>
      </c>
      <c r="H190" s="9">
        <v>0</v>
      </c>
      <c r="I190" s="9">
        <v>4814.7333306773398</v>
      </c>
      <c r="J190" s="9">
        <v>0</v>
      </c>
      <c r="K190" s="9">
        <v>5009.3642804650899</v>
      </c>
      <c r="L190" s="9">
        <v>0</v>
      </c>
      <c r="M190" s="9">
        <v>5215.28104086034</v>
      </c>
      <c r="N190" s="9">
        <v>0</v>
      </c>
      <c r="O190" s="9">
        <v>5440.3759518669503</v>
      </c>
      <c r="P190" s="9">
        <v>0</v>
      </c>
      <c r="Q190" s="9">
        <f t="shared" ref="Q190:R192" si="27">O190+M190+K190+I190+G190</f>
        <v>25154.683756506278</v>
      </c>
      <c r="R190" s="9">
        <f t="shared" si="27"/>
        <v>0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24888.332340446999</v>
      </c>
      <c r="G191" s="9">
        <v>25983.9436896148</v>
      </c>
      <c r="H191" s="9">
        <v>0</v>
      </c>
      <c r="I191" s="9">
        <v>26993.6054714194</v>
      </c>
      <c r="J191" s="9">
        <v>0</v>
      </c>
      <c r="K191" s="9">
        <v>28035.5102160065</v>
      </c>
      <c r="L191" s="9">
        <v>0</v>
      </c>
      <c r="M191" s="9">
        <v>29106.0933261473</v>
      </c>
      <c r="N191" s="9">
        <v>0</v>
      </c>
      <c r="O191" s="9">
        <v>30208.705683391101</v>
      </c>
      <c r="P191" s="9">
        <v>0</v>
      </c>
      <c r="Q191" s="9">
        <f t="shared" si="27"/>
        <v>140327.85838657912</v>
      </c>
      <c r="R191" s="9">
        <f t="shared" si="27"/>
        <v>0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15846.0740232768</v>
      </c>
      <c r="G192" s="9">
        <v>16321.456243975201</v>
      </c>
      <c r="H192" s="9">
        <v>0</v>
      </c>
      <c r="I192" s="9">
        <v>16811.0999312944</v>
      </c>
      <c r="J192" s="9">
        <v>0</v>
      </c>
      <c r="K192" s="9">
        <v>17315.4329292332</v>
      </c>
      <c r="L192" s="9">
        <v>0</v>
      </c>
      <c r="M192" s="9">
        <v>17834.8959171102</v>
      </c>
      <c r="N192" s="9">
        <v>0</v>
      </c>
      <c r="O192" s="9">
        <v>18369.942794623501</v>
      </c>
      <c r="P192" s="9">
        <v>0</v>
      </c>
      <c r="Q192" s="9">
        <f t="shared" si="27"/>
        <v>86652.827816236502</v>
      </c>
      <c r="R192" s="9">
        <f t="shared" si="27"/>
        <v>0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10222.0088994908</v>
      </c>
      <c r="G194" s="9">
        <v>10599.5370318934</v>
      </c>
      <c r="H194" s="9">
        <v>0</v>
      </c>
      <c r="I194" s="9">
        <v>10983.0354941772</v>
      </c>
      <c r="J194" s="9">
        <v>0</v>
      </c>
      <c r="K194" s="9">
        <v>11399.9121419925</v>
      </c>
      <c r="L194" s="9">
        <v>0</v>
      </c>
      <c r="M194" s="9">
        <v>11832.105365248201</v>
      </c>
      <c r="N194" s="9">
        <v>0</v>
      </c>
      <c r="O194" s="9">
        <v>12305.3895798582</v>
      </c>
      <c r="P194" s="9">
        <v>0</v>
      </c>
      <c r="Q194" s="9">
        <f t="shared" ref="Q194:R219" si="28">O194+M194+K194+I194+G194</f>
        <v>57119.979613169504</v>
      </c>
      <c r="R194" s="9">
        <f t="shared" si="28"/>
        <v>0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3003.1902664737299</v>
      </c>
      <c r="G195" s="9">
        <v>3060.4929863029301</v>
      </c>
      <c r="H195" s="9">
        <v>0</v>
      </c>
      <c r="I195" s="9">
        <v>3667.4547490548698</v>
      </c>
      <c r="J195" s="9">
        <v>0</v>
      </c>
      <c r="K195" s="9">
        <v>3807.8887761761498</v>
      </c>
      <c r="L195" s="9">
        <v>0</v>
      </c>
      <c r="M195" s="9">
        <v>3953.4818241022599</v>
      </c>
      <c r="N195" s="9">
        <v>0</v>
      </c>
      <c r="O195" s="9">
        <v>4111.6210970663496</v>
      </c>
      <c r="P195" s="9">
        <v>0</v>
      </c>
      <c r="Q195" s="9">
        <f t="shared" si="28"/>
        <v>18600.939432702558</v>
      </c>
      <c r="R195" s="9">
        <f t="shared" si="28"/>
        <v>0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7839.7015775421696</v>
      </c>
      <c r="G196" s="9">
        <v>6361.7340574993996</v>
      </c>
      <c r="H196" s="9">
        <v>0</v>
      </c>
      <c r="I196" s="9">
        <v>7464.9769085376101</v>
      </c>
      <c r="J196" s="9">
        <v>0</v>
      </c>
      <c r="K196" s="9">
        <v>8558.9371386603198</v>
      </c>
      <c r="L196" s="9">
        <v>0</v>
      </c>
      <c r="M196" s="9">
        <v>9451.1547134993107</v>
      </c>
      <c r="N196" s="9">
        <v>0</v>
      </c>
      <c r="O196" s="9">
        <v>11226.587568512399</v>
      </c>
      <c r="P196" s="9">
        <v>0</v>
      </c>
      <c r="Q196" s="9">
        <f t="shared" si="28"/>
        <v>43063.390386709041</v>
      </c>
      <c r="R196" s="9">
        <f t="shared" si="28"/>
        <v>0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461.20502693224603</v>
      </c>
      <c r="G197" s="9">
        <v>855.15474854456897</v>
      </c>
      <c r="H197" s="9">
        <v>0</v>
      </c>
      <c r="I197" s="9">
        <v>884.279857338336</v>
      </c>
      <c r="J197" s="9">
        <v>0</v>
      </c>
      <c r="K197" s="9">
        <v>978.21132169422106</v>
      </c>
      <c r="L197" s="9">
        <v>0</v>
      </c>
      <c r="M197" s="9">
        <v>1453.5839104346601</v>
      </c>
      <c r="N197" s="9">
        <v>0</v>
      </c>
      <c r="O197" s="9">
        <v>2152.0995087793899</v>
      </c>
      <c r="P197" s="9">
        <v>0</v>
      </c>
      <c r="Q197" s="9">
        <f t="shared" si="28"/>
        <v>6323.3293467911762</v>
      </c>
      <c r="R197" s="9">
        <f t="shared" si="28"/>
        <v>0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748.96761373438005</v>
      </c>
      <c r="G198" s="9">
        <v>778.92631828375897</v>
      </c>
      <c r="H198" s="9">
        <v>0</v>
      </c>
      <c r="I198" s="9">
        <v>810.10281336597404</v>
      </c>
      <c r="J198" s="9">
        <v>0</v>
      </c>
      <c r="K198" s="9">
        <v>842.48670585571199</v>
      </c>
      <c r="L198" s="9">
        <v>0</v>
      </c>
      <c r="M198" s="9">
        <v>876.20720293663805</v>
      </c>
      <c r="N198" s="9">
        <v>0</v>
      </c>
      <c r="O198" s="9">
        <v>911.23362105353795</v>
      </c>
      <c r="P198" s="9">
        <v>0</v>
      </c>
      <c r="Q198" s="9">
        <f t="shared" si="28"/>
        <v>4218.9566614956202</v>
      </c>
      <c r="R198" s="9">
        <f t="shared" si="28"/>
        <v>0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1788.65498221286</v>
      </c>
      <c r="G199" s="9">
        <v>2805.9761765885301</v>
      </c>
      <c r="H199" s="9">
        <v>0</v>
      </c>
      <c r="I199" s="9">
        <v>3293.4509437080501</v>
      </c>
      <c r="J199" s="9">
        <v>0</v>
      </c>
      <c r="K199" s="9">
        <v>4088.9310154462401</v>
      </c>
      <c r="L199" s="9">
        <v>0</v>
      </c>
      <c r="M199" s="9">
        <v>5816.1379961682896</v>
      </c>
      <c r="N199" s="9">
        <v>0</v>
      </c>
      <c r="O199" s="9">
        <v>6122.3492384248702</v>
      </c>
      <c r="P199" s="9">
        <v>0</v>
      </c>
      <c r="Q199" s="9">
        <f t="shared" si="28"/>
        <v>22126.845370335981</v>
      </c>
      <c r="R199" s="9">
        <f t="shared" si="28"/>
        <v>0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305.37641000000002</v>
      </c>
      <c r="E200" s="9">
        <v>253.91056999999998</v>
      </c>
      <c r="F200" s="9">
        <v>333.47654735339199</v>
      </c>
      <c r="G200" s="9">
        <v>345.08609190129602</v>
      </c>
      <c r="H200" s="9">
        <v>0</v>
      </c>
      <c r="I200" s="9">
        <v>357.10059527123201</v>
      </c>
      <c r="J200" s="9">
        <v>0</v>
      </c>
      <c r="K200" s="9">
        <v>369.68898955278399</v>
      </c>
      <c r="L200" s="9">
        <v>0</v>
      </c>
      <c r="M200" s="9">
        <v>382.81303892095099</v>
      </c>
      <c r="N200" s="9">
        <v>0</v>
      </c>
      <c r="O200" s="9">
        <v>396.42129589049898</v>
      </c>
      <c r="P200" s="9">
        <v>0</v>
      </c>
      <c r="Q200" s="9">
        <f t="shared" si="28"/>
        <v>1851.1100115367619</v>
      </c>
      <c r="R200" s="9">
        <f t="shared" si="28"/>
        <v>0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253.67889512533301</v>
      </c>
      <c r="G201" s="9">
        <v>226.46840396394001</v>
      </c>
      <c r="H201" s="9">
        <v>0</v>
      </c>
      <c r="I201" s="9">
        <v>331.61126697183801</v>
      </c>
      <c r="J201" s="9">
        <v>0</v>
      </c>
      <c r="K201" s="9">
        <v>382.82703440497801</v>
      </c>
      <c r="L201" s="9">
        <v>0</v>
      </c>
      <c r="M201" s="9">
        <v>349.19212579715298</v>
      </c>
      <c r="N201" s="9">
        <v>0</v>
      </c>
      <c r="O201" s="9">
        <v>161.31065351717399</v>
      </c>
      <c r="P201" s="9">
        <v>0</v>
      </c>
      <c r="Q201" s="9">
        <f t="shared" si="28"/>
        <v>1451.4094846550831</v>
      </c>
      <c r="R201" s="9">
        <f t="shared" si="28"/>
        <v>0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4852.4345697808303</v>
      </c>
      <c r="G202" s="9">
        <v>5610.7638107079501</v>
      </c>
      <c r="H202" s="9">
        <v>0</v>
      </c>
      <c r="I202" s="9">
        <v>5773.6066797912399</v>
      </c>
      <c r="J202" s="9">
        <v>0</v>
      </c>
      <c r="K202" s="9">
        <v>5809.5082075148403</v>
      </c>
      <c r="L202" s="9">
        <v>0</v>
      </c>
      <c r="M202" s="9">
        <v>5599.92159153186</v>
      </c>
      <c r="N202" s="9">
        <v>0</v>
      </c>
      <c r="O202" s="9">
        <v>5820.3654639679698</v>
      </c>
      <c r="P202" s="9">
        <v>0</v>
      </c>
      <c r="Q202" s="9">
        <f t="shared" si="28"/>
        <v>28614.165753513858</v>
      </c>
      <c r="R202" s="9">
        <f t="shared" si="28"/>
        <v>0</v>
      </c>
    </row>
    <row r="203" spans="1:18" s="32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49.701000000000001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f t="shared" si="28"/>
        <v>0</v>
      </c>
      <c r="R203" s="4">
        <f t="shared" si="28"/>
        <v>0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49.701000000000001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f t="shared" si="28"/>
        <v>0</v>
      </c>
      <c r="R204" s="9">
        <f t="shared" si="28"/>
        <v>0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2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7436.1313167639901</v>
      </c>
      <c r="G210" s="4">
        <v>14586.9871576642</v>
      </c>
      <c r="H210" s="4">
        <v>0</v>
      </c>
      <c r="I210" s="4">
        <v>14520.320805363801</v>
      </c>
      <c r="J210" s="4">
        <v>0</v>
      </c>
      <c r="K210" s="4">
        <v>14829.674697558699</v>
      </c>
      <c r="L210" s="4">
        <v>0</v>
      </c>
      <c r="M210" s="4">
        <v>13625.724477117299</v>
      </c>
      <c r="N210" s="4">
        <v>0</v>
      </c>
      <c r="O210" s="4">
        <v>12497.5031222656</v>
      </c>
      <c r="P210" s="4">
        <v>0</v>
      </c>
      <c r="Q210" s="4">
        <f t="shared" si="28"/>
        <v>70060.210259969594</v>
      </c>
      <c r="R210" s="4">
        <f t="shared" si="28"/>
        <v>0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7436.13131676798</v>
      </c>
      <c r="G211" s="9">
        <v>14577.974479624399</v>
      </c>
      <c r="H211" s="9">
        <v>0</v>
      </c>
      <c r="I211" s="9">
        <v>14490.320805363801</v>
      </c>
      <c r="J211" s="9">
        <v>0</v>
      </c>
      <c r="K211" s="9">
        <v>14783.514697558699</v>
      </c>
      <c r="L211" s="9">
        <v>0</v>
      </c>
      <c r="M211" s="9">
        <v>13565.724477117299</v>
      </c>
      <c r="N211" s="9">
        <v>0</v>
      </c>
      <c r="O211" s="9">
        <v>12449.0457162656</v>
      </c>
      <c r="P211" s="9">
        <v>0</v>
      </c>
      <c r="Q211" s="9">
        <f t="shared" si="28"/>
        <v>69866.580175929805</v>
      </c>
      <c r="R211" s="9">
        <f t="shared" si="28"/>
        <v>0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3938.73459400498</v>
      </c>
      <c r="G212" s="9">
        <v>11298.882472775</v>
      </c>
      <c r="H212" s="9">
        <v>0</v>
      </c>
      <c r="I212" s="9">
        <v>10989.8507559011</v>
      </c>
      <c r="J212" s="9">
        <v>0</v>
      </c>
      <c r="K212" s="9">
        <v>12519.763046044</v>
      </c>
      <c r="L212" s="9">
        <v>0</v>
      </c>
      <c r="M212" s="9">
        <v>12164.6632286352</v>
      </c>
      <c r="N212" s="9">
        <v>0</v>
      </c>
      <c r="O212" s="9">
        <v>8692.9788344601802</v>
      </c>
      <c r="P212" s="9">
        <v>0</v>
      </c>
      <c r="Q212" s="9">
        <f t="shared" si="28"/>
        <v>55666.138337815471</v>
      </c>
      <c r="R212" s="9">
        <f t="shared" si="28"/>
        <v>0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3103.1660218051402</v>
      </c>
      <c r="G213" s="9">
        <v>3148.9406628417901</v>
      </c>
      <c r="H213" s="9">
        <v>0</v>
      </c>
      <c r="I213" s="9">
        <v>3399.9258226587299</v>
      </c>
      <c r="J213" s="9">
        <v>0</v>
      </c>
      <c r="K213" s="9">
        <v>2195.00799954797</v>
      </c>
      <c r="L213" s="9">
        <v>0</v>
      </c>
      <c r="M213" s="9">
        <v>1288.43127448207</v>
      </c>
      <c r="N213" s="9">
        <v>0</v>
      </c>
      <c r="O213" s="9">
        <v>3753.8634778054202</v>
      </c>
      <c r="P213" s="9">
        <v>0</v>
      </c>
      <c r="Q213" s="9">
        <f t="shared" si="28"/>
        <v>13786.16923733598</v>
      </c>
      <c r="R213" s="9">
        <f t="shared" si="28"/>
        <v>0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368.587085157861</v>
      </c>
      <c r="G214" s="9">
        <v>119.564244003612</v>
      </c>
      <c r="H214" s="9">
        <v>0</v>
      </c>
      <c r="I214" s="9">
        <v>9.4385332040000005</v>
      </c>
      <c r="J214" s="9">
        <v>0</v>
      </c>
      <c r="K214" s="9">
        <v>68.743651966721899</v>
      </c>
      <c r="L214" s="9">
        <v>0</v>
      </c>
      <c r="M214" s="9">
        <v>112.629974</v>
      </c>
      <c r="N214" s="9">
        <v>0</v>
      </c>
      <c r="O214" s="9">
        <v>2.2034039999999999</v>
      </c>
      <c r="P214" s="9">
        <v>0</v>
      </c>
      <c r="Q214" s="9">
        <f t="shared" si="28"/>
        <v>312.57980717433395</v>
      </c>
      <c r="R214" s="9">
        <f t="shared" si="28"/>
        <v>0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25.643615799999999</v>
      </c>
      <c r="G215" s="9">
        <v>10.587100004</v>
      </c>
      <c r="H215" s="9">
        <v>0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0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0</v>
      </c>
      <c r="I218" s="9">
        <v>30</v>
      </c>
      <c r="J218" s="9">
        <v>0</v>
      </c>
      <c r="K218" s="9">
        <v>46.16</v>
      </c>
      <c r="L218" s="9">
        <v>0</v>
      </c>
      <c r="M218" s="9">
        <v>60</v>
      </c>
      <c r="N218" s="9">
        <v>0</v>
      </c>
      <c r="O218" s="9">
        <v>48.457405999999601</v>
      </c>
      <c r="P218" s="9">
        <v>0</v>
      </c>
      <c r="Q218" s="9">
        <f t="shared" si="28"/>
        <v>193.63008403986987</v>
      </c>
      <c r="R218" s="9">
        <f t="shared" si="28"/>
        <v>0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2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4146.7570783419997</v>
      </c>
      <c r="G222" s="4">
        <v>1078.4270873550599</v>
      </c>
      <c r="H222" s="4">
        <v>0</v>
      </c>
      <c r="I222" s="4">
        <v>809.77599774385999</v>
      </c>
      <c r="J222" s="4">
        <v>0</v>
      </c>
      <c r="K222" s="4">
        <v>1098.3332602276701</v>
      </c>
      <c r="L222" s="4">
        <v>0</v>
      </c>
      <c r="M222" s="4">
        <v>581.04518132999999</v>
      </c>
      <c r="N222" s="4">
        <v>0</v>
      </c>
      <c r="O222" s="4">
        <v>881.50185720000002</v>
      </c>
      <c r="P222" s="4">
        <v>0</v>
      </c>
      <c r="Q222" s="4">
        <f t="shared" si="29"/>
        <v>4449.0833838565904</v>
      </c>
      <c r="R222" s="4">
        <f t="shared" si="29"/>
        <v>0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32.99</v>
      </c>
      <c r="G223" s="9">
        <v>26.489000000000001</v>
      </c>
      <c r="H223" s="9">
        <v>0</v>
      </c>
      <c r="I223" s="9">
        <v>32.238999999999997</v>
      </c>
      <c r="J223" s="9">
        <v>0</v>
      </c>
      <c r="K223" s="9">
        <v>32.011000000000003</v>
      </c>
      <c r="L223" s="9">
        <v>0</v>
      </c>
      <c r="M223" s="9">
        <v>28.419</v>
      </c>
      <c r="N223" s="9">
        <v>0</v>
      </c>
      <c r="O223" s="9">
        <v>28.419</v>
      </c>
      <c r="P223" s="9">
        <v>0</v>
      </c>
      <c r="Q223" s="9">
        <f t="shared" si="29"/>
        <v>147.577</v>
      </c>
      <c r="R223" s="9">
        <f t="shared" si="29"/>
        <v>0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4113.2610783419996</v>
      </c>
      <c r="G224" s="9">
        <v>1051.9380873550599</v>
      </c>
      <c r="H224" s="9">
        <v>0</v>
      </c>
      <c r="I224" s="9">
        <v>777.53699774385996</v>
      </c>
      <c r="J224" s="9">
        <v>0</v>
      </c>
      <c r="K224" s="9">
        <v>1066.3222602276701</v>
      </c>
      <c r="L224" s="9">
        <v>0</v>
      </c>
      <c r="M224" s="9">
        <v>552.62618133000001</v>
      </c>
      <c r="N224" s="9">
        <v>0</v>
      </c>
      <c r="O224" s="9">
        <v>853.08285720000003</v>
      </c>
      <c r="P224" s="9">
        <v>0</v>
      </c>
      <c r="Q224" s="9">
        <f t="shared" si="29"/>
        <v>4301.5063838565893</v>
      </c>
      <c r="R224" s="9">
        <f t="shared" si="29"/>
        <v>0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0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29"/>
        <v>1448.0620013300002</v>
      </c>
      <c r="R225" s="9">
        <f t="shared" si="29"/>
        <v>0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16.515078341999999</v>
      </c>
      <c r="G226" s="9">
        <v>51.938087355060297</v>
      </c>
      <c r="H226" s="9">
        <v>0</v>
      </c>
      <c r="I226" s="9">
        <v>277.53699774386001</v>
      </c>
      <c r="J226" s="9">
        <v>0</v>
      </c>
      <c r="K226" s="9">
        <v>416.32226022767202</v>
      </c>
      <c r="L226" s="9">
        <v>0</v>
      </c>
      <c r="M226" s="9">
        <v>552.62617999999998</v>
      </c>
      <c r="N226" s="9">
        <v>0</v>
      </c>
      <c r="O226" s="9">
        <v>853.08285720000003</v>
      </c>
      <c r="P226" s="9">
        <v>0</v>
      </c>
      <c r="Q226" s="9">
        <f t="shared" si="29"/>
        <v>2151.5063825265925</v>
      </c>
      <c r="R226" s="9">
        <f t="shared" si="29"/>
        <v>0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4096.7460000000001</v>
      </c>
      <c r="G227" s="9">
        <v>0</v>
      </c>
      <c r="H227" s="9">
        <v>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0.50599999999940304</v>
      </c>
      <c r="G234" s="9">
        <v>0</v>
      </c>
      <c r="H234" s="9">
        <v>0</v>
      </c>
      <c r="I234" s="9">
        <v>0</v>
      </c>
      <c r="J234" s="9">
        <v>0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0</v>
      </c>
      <c r="Q234" s="9">
        <f t="shared" si="29"/>
        <v>4.5474735088646402E-13</v>
      </c>
      <c r="R234" s="9">
        <f t="shared" si="29"/>
        <v>0</v>
      </c>
    </row>
    <row r="235" spans="1:18" s="32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5050</v>
      </c>
      <c r="G235" s="4">
        <v>162.30513744964901</v>
      </c>
      <c r="H235" s="4">
        <v>0</v>
      </c>
      <c r="I235" s="4">
        <v>255.30886135072299</v>
      </c>
      <c r="J235" s="4">
        <v>0</v>
      </c>
      <c r="K235" s="4">
        <v>1481.5931794533301</v>
      </c>
      <c r="L235" s="4">
        <v>0</v>
      </c>
      <c r="M235" s="4">
        <v>4598.8653668667803</v>
      </c>
      <c r="N235" s="4">
        <v>0</v>
      </c>
      <c r="O235" s="4">
        <v>3875.30877712958</v>
      </c>
      <c r="P235" s="4">
        <v>0</v>
      </c>
      <c r="Q235" s="4">
        <f t="shared" si="29"/>
        <v>10373.381322250061</v>
      </c>
      <c r="R235" s="4">
        <f t="shared" si="29"/>
        <v>0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5050</v>
      </c>
      <c r="G236" s="9">
        <v>0</v>
      </c>
      <c r="H236" s="9">
        <v>0</v>
      </c>
      <c r="I236" s="9">
        <v>51.938087355060297</v>
      </c>
      <c r="J236" s="9">
        <v>0</v>
      </c>
      <c r="K236" s="9">
        <v>718.45307834200003</v>
      </c>
      <c r="L236" s="9">
        <v>0</v>
      </c>
      <c r="M236" s="9">
        <v>3940.6049977438602</v>
      </c>
      <c r="N236" s="9">
        <v>0</v>
      </c>
      <c r="O236" s="9">
        <v>1853.7712974276701</v>
      </c>
      <c r="P236" s="9">
        <v>0</v>
      </c>
      <c r="Q236" s="9">
        <f t="shared" si="29"/>
        <v>6564.7674608685902</v>
      </c>
      <c r="R236" s="9">
        <f t="shared" si="29"/>
        <v>0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0</v>
      </c>
      <c r="G238" s="9">
        <v>0</v>
      </c>
      <c r="H238" s="9">
        <v>0</v>
      </c>
      <c r="I238" s="9">
        <v>51.938087355060297</v>
      </c>
      <c r="J238" s="9">
        <v>0</v>
      </c>
      <c r="K238" s="9">
        <v>16.515078341999999</v>
      </c>
      <c r="L238" s="9">
        <v>0</v>
      </c>
      <c r="M238" s="9">
        <v>693.85899774385996</v>
      </c>
      <c r="N238" s="9">
        <v>0</v>
      </c>
      <c r="O238" s="9">
        <v>1405.70929742767</v>
      </c>
      <c r="P238" s="9">
        <v>0</v>
      </c>
      <c r="Q238" s="9">
        <f t="shared" si="29"/>
        <v>2168.0214608685901</v>
      </c>
      <c r="R238" s="9">
        <f t="shared" si="29"/>
        <v>0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5050</v>
      </c>
      <c r="G239" s="9">
        <v>0</v>
      </c>
      <c r="H239" s="9">
        <v>0</v>
      </c>
      <c r="I239" s="9">
        <v>0</v>
      </c>
      <c r="J239" s="9">
        <v>0</v>
      </c>
      <c r="K239" s="9">
        <v>701.93799999999999</v>
      </c>
      <c r="L239" s="9">
        <v>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162.30513744964901</v>
      </c>
      <c r="H240" s="9">
        <v>0</v>
      </c>
      <c r="I240" s="9">
        <v>203.370773995663</v>
      </c>
      <c r="J240" s="9">
        <v>0</v>
      </c>
      <c r="K240" s="9">
        <v>763.14010111132598</v>
      </c>
      <c r="L240" s="9">
        <v>0</v>
      </c>
      <c r="M240" s="9">
        <v>658.26036912292398</v>
      </c>
      <c r="N240" s="9">
        <v>0</v>
      </c>
      <c r="O240" s="9">
        <v>2021.5374797019099</v>
      </c>
      <c r="P240" s="9">
        <v>0</v>
      </c>
      <c r="Q240" s="9">
        <f t="shared" si="29"/>
        <v>3808.6138613814715</v>
      </c>
      <c r="R240" s="9">
        <f t="shared" si="29"/>
        <v>0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29"/>
        <v>0</v>
      </c>
      <c r="R241" s="9">
        <f t="shared" si="29"/>
        <v>0</v>
      </c>
    </row>
    <row r="242" spans="1:18" s="32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8171.90139125103</v>
      </c>
      <c r="G242" s="4">
        <v>13512.352198034199</v>
      </c>
      <c r="H242" s="4">
        <v>0</v>
      </c>
      <c r="I242" s="4">
        <v>13880.956783211401</v>
      </c>
      <c r="J242" s="4">
        <v>0</v>
      </c>
      <c r="K242" s="4">
        <v>15309.871923492499</v>
      </c>
      <c r="L242" s="4">
        <v>0</v>
      </c>
      <c r="M242" s="4">
        <v>17665.978015039</v>
      </c>
      <c r="N242" s="4">
        <v>0</v>
      </c>
      <c r="O242" s="4">
        <v>18770.514244478101</v>
      </c>
      <c r="P242" s="4">
        <v>0</v>
      </c>
      <c r="Q242" s="4">
        <f t="shared" si="29"/>
        <v>79139.673164255204</v>
      </c>
      <c r="R242" s="4">
        <f t="shared" si="29"/>
        <v>0</v>
      </c>
    </row>
    <row r="243" spans="1:18" s="32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-7386.43031676399</v>
      </c>
      <c r="G243" s="4">
        <v>-14586.9871576642</v>
      </c>
      <c r="H243" s="4">
        <v>0</v>
      </c>
      <c r="I243" s="4">
        <v>-14520.320805363801</v>
      </c>
      <c r="J243" s="4">
        <v>0</v>
      </c>
      <c r="K243" s="4">
        <v>-14829.674697558699</v>
      </c>
      <c r="L243" s="4">
        <v>0</v>
      </c>
      <c r="M243" s="4">
        <v>-13625.724477117299</v>
      </c>
      <c r="N243" s="4">
        <v>0</v>
      </c>
      <c r="O243" s="4">
        <v>-12497.5031222656</v>
      </c>
      <c r="P243" s="4">
        <v>0</v>
      </c>
      <c r="Q243" s="4">
        <f t="shared" si="29"/>
        <v>-70060.210259969594</v>
      </c>
      <c r="R243" s="4">
        <f t="shared" si="29"/>
        <v>0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-7386.43031676399</v>
      </c>
      <c r="G244" s="9">
        <v>-14586.9871576642</v>
      </c>
      <c r="H244" s="9">
        <v>0</v>
      </c>
      <c r="I244" s="9">
        <v>-14520.320805363801</v>
      </c>
      <c r="J244" s="9">
        <v>0</v>
      </c>
      <c r="K244" s="9">
        <v>-14829.674697558699</v>
      </c>
      <c r="L244" s="9">
        <v>0</v>
      </c>
      <c r="M244" s="9">
        <v>-13625.724477117299</v>
      </c>
      <c r="N244" s="9">
        <v>0</v>
      </c>
      <c r="O244" s="9">
        <v>-12497.5031222656</v>
      </c>
      <c r="P244" s="9">
        <v>0</v>
      </c>
      <c r="Q244" s="9">
        <f t="shared" si="29"/>
        <v>-70060.210259969594</v>
      </c>
      <c r="R244" s="9">
        <f t="shared" si="29"/>
        <v>0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2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-903.242921658</v>
      </c>
      <c r="G246" s="11">
        <v>916.12194990541104</v>
      </c>
      <c r="H246" s="11">
        <v>0</v>
      </c>
      <c r="I246" s="11">
        <v>554.46713639313703</v>
      </c>
      <c r="J246" s="11">
        <v>0</v>
      </c>
      <c r="K246" s="11">
        <v>-383.25991922565601</v>
      </c>
      <c r="L246" s="11">
        <v>0</v>
      </c>
      <c r="M246" s="11">
        <v>-4017.8201855367802</v>
      </c>
      <c r="N246" s="11">
        <v>0</v>
      </c>
      <c r="O246" s="11">
        <v>-2993.8069199295801</v>
      </c>
      <c r="P246" s="11">
        <v>0</v>
      </c>
      <c r="Q246" s="11">
        <f t="shared" si="29"/>
        <v>-5924.2979383934671</v>
      </c>
      <c r="R246" s="11">
        <f t="shared" si="29"/>
        <v>0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-936.73892165799998</v>
      </c>
      <c r="G247" s="9">
        <v>1051.9380873550599</v>
      </c>
      <c r="H247" s="9">
        <v>0</v>
      </c>
      <c r="I247" s="9">
        <v>725.59891038880005</v>
      </c>
      <c r="J247" s="9">
        <v>0</v>
      </c>
      <c r="K247" s="9">
        <v>347.86918188567</v>
      </c>
      <c r="L247" s="9">
        <v>0</v>
      </c>
      <c r="M247" s="9">
        <v>-3387.9788164138599</v>
      </c>
      <c r="N247" s="9">
        <v>0</v>
      </c>
      <c r="O247" s="9">
        <v>-1000.68844022767</v>
      </c>
      <c r="P247" s="9">
        <v>0</v>
      </c>
      <c r="Q247" s="9">
        <f t="shared" si="29"/>
        <v>-2263.261077012</v>
      </c>
      <c r="R247" s="9">
        <f t="shared" si="29"/>
        <v>0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33.495999999999199</v>
      </c>
      <c r="G248" s="9">
        <v>-135.81613744964901</v>
      </c>
      <c r="H248" s="9">
        <v>0</v>
      </c>
      <c r="I248" s="9">
        <v>-171.131773995663</v>
      </c>
      <c r="J248" s="9">
        <v>0</v>
      </c>
      <c r="K248" s="9">
        <v>-731.12910111132601</v>
      </c>
      <c r="L248" s="9">
        <v>0</v>
      </c>
      <c r="M248" s="9">
        <v>-629.84136912292399</v>
      </c>
      <c r="N248" s="9">
        <v>0</v>
      </c>
      <c r="O248" s="9">
        <v>-1993.11847970191</v>
      </c>
      <c r="P248" s="9">
        <v>0</v>
      </c>
      <c r="Q248" s="9">
        <f t="shared" si="29"/>
        <v>-3661.0368613814721</v>
      </c>
      <c r="R248" s="9">
        <f t="shared" si="29"/>
        <v>0</v>
      </c>
    </row>
    <row r="249" spans="1:18" s="32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2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-117.77184717096</v>
      </c>
      <c r="G250" s="9">
        <v>-158.51300972461701</v>
      </c>
      <c r="H250" s="9">
        <v>0</v>
      </c>
      <c r="I250" s="9">
        <v>-84.896885759263299</v>
      </c>
      <c r="J250" s="9">
        <v>0</v>
      </c>
      <c r="K250" s="9">
        <v>96.937306708107599</v>
      </c>
      <c r="L250" s="9">
        <v>0</v>
      </c>
      <c r="M250" s="9">
        <v>22.4333523849896</v>
      </c>
      <c r="N250" s="9">
        <v>0</v>
      </c>
      <c r="O250" s="9">
        <v>3279.20420228287</v>
      </c>
      <c r="P250" s="9">
        <v>0</v>
      </c>
      <c r="Q250" s="12">
        <f t="shared" si="29"/>
        <v>3155.1649658920869</v>
      </c>
      <c r="R250" s="9">
        <f>P250+N250+L250+J250+H250</f>
        <v>0</v>
      </c>
    </row>
    <row r="251" spans="1:18" s="32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9">
        <v>362.81134033070902</v>
      </c>
      <c r="H251" s="9">
        <v>0</v>
      </c>
      <c r="I251" s="9">
        <v>204.29833060609201</v>
      </c>
      <c r="J251" s="9">
        <v>0</v>
      </c>
      <c r="K251" s="9">
        <v>119.401444846819</v>
      </c>
      <c r="L251" s="9">
        <v>0</v>
      </c>
      <c r="M251" s="9">
        <v>216.33875155492601</v>
      </c>
      <c r="N251" s="9">
        <v>0</v>
      </c>
      <c r="O251" s="9">
        <v>238.772103939918</v>
      </c>
      <c r="P251" s="9">
        <v>0</v>
      </c>
      <c r="Q251" s="12">
        <f t="shared" si="29"/>
        <v>1141.6219712784641</v>
      </c>
      <c r="R251" s="9">
        <f t="shared" si="29"/>
        <v>0</v>
      </c>
    </row>
    <row r="252" spans="1:18" ht="17.25" customHeight="1" x14ac:dyDescent="0.25">
      <c r="A252" s="35" t="s">
        <v>391</v>
      </c>
      <c r="B252" s="13" t="s">
        <v>392</v>
      </c>
      <c r="C252" s="5" t="s">
        <v>19</v>
      </c>
      <c r="D252" s="33">
        <v>179.10963784098001</v>
      </c>
      <c r="E252" s="50">
        <v>480.58318750167905</v>
      </c>
      <c r="F252" s="33">
        <v>362.81134033070902</v>
      </c>
      <c r="G252" s="9">
        <v>204.29833060609201</v>
      </c>
      <c r="H252" s="33">
        <v>0</v>
      </c>
      <c r="I252" s="9">
        <v>119.401444846819</v>
      </c>
      <c r="J252" s="33">
        <v>0</v>
      </c>
      <c r="K252" s="9">
        <v>216.33875155492601</v>
      </c>
      <c r="L252" s="33">
        <v>0</v>
      </c>
      <c r="M252" s="9">
        <v>238.772103939918</v>
      </c>
      <c r="N252" s="33">
        <v>0</v>
      </c>
      <c r="O252" s="9">
        <v>3517.9763062227798</v>
      </c>
      <c r="P252" s="33">
        <v>0</v>
      </c>
      <c r="Q252" s="33">
        <f t="shared" si="29"/>
        <v>4296.7869371705356</v>
      </c>
      <c r="R252" s="33">
        <f t="shared" si="29"/>
        <v>0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2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3218.9663603433601</v>
      </c>
      <c r="G254" s="4">
        <v>3129.69999281834</v>
      </c>
      <c r="H254" s="4">
        <v>0</v>
      </c>
      <c r="I254" s="4">
        <v>3172.7971833157299</v>
      </c>
      <c r="J254" s="4">
        <v>0</v>
      </c>
      <c r="K254" s="4">
        <v>3190.4260278966099</v>
      </c>
      <c r="L254" s="4">
        <v>0</v>
      </c>
      <c r="M254" s="4">
        <v>3222.8416421644802</v>
      </c>
      <c r="N254" s="4">
        <v>0</v>
      </c>
      <c r="O254" s="4">
        <v>3235.67519043227</v>
      </c>
      <c r="P254" s="4">
        <v>0</v>
      </c>
      <c r="Q254" s="4">
        <f t="shared" ref="Q254" si="30">O254+M254+K254+I254+G254</f>
        <v>15951.440036627429</v>
      </c>
      <c r="R254" s="4">
        <f>P254+N254+L254+J254+H254</f>
        <v>0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2386.1500537076199</v>
      </c>
      <c r="G265" s="9">
        <v>2386.2383389984002</v>
      </c>
      <c r="H265" s="9">
        <v>0</v>
      </c>
      <c r="I265" s="9">
        <v>2386.3313463253198</v>
      </c>
      <c r="J265" s="9">
        <v>0</v>
      </c>
      <c r="K265" s="9">
        <v>2379.82884310389</v>
      </c>
      <c r="L265" s="9">
        <v>0</v>
      </c>
      <c r="M265" s="9">
        <v>2379.93208242947</v>
      </c>
      <c r="N265" s="9">
        <v>0</v>
      </c>
      <c r="O265" s="9">
        <v>2380.0408454304602</v>
      </c>
      <c r="P265" s="9">
        <v>0</v>
      </c>
      <c r="Q265" s="9">
        <f t="shared" ref="Q265:R266" si="31">O265+M265+K265+I265+G265</f>
        <v>11912.371456287541</v>
      </c>
      <c r="R265" s="9">
        <f t="shared" si="31"/>
        <v>0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69.557990222991904</v>
      </c>
      <c r="G266" s="9">
        <v>69.562999442046404</v>
      </c>
      <c r="H266" s="9">
        <v>0</v>
      </c>
      <c r="I266" s="9">
        <v>69.566105872754605</v>
      </c>
      <c r="J266" s="9">
        <v>0</v>
      </c>
      <c r="K266" s="9">
        <v>69.351589052222806</v>
      </c>
      <c r="L266" s="9">
        <v>0</v>
      </c>
      <c r="M266" s="9">
        <v>69.302802497077707</v>
      </c>
      <c r="N266" s="9">
        <v>0</v>
      </c>
      <c r="O266" s="9">
        <v>69.302802497077707</v>
      </c>
      <c r="P266" s="9">
        <v>0</v>
      </c>
      <c r="Q266" s="9">
        <f t="shared" si="31"/>
        <v>347.08629936117921</v>
      </c>
      <c r="R266" s="9">
        <f t="shared" si="31"/>
        <v>0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10.562002331981001</v>
      </c>
      <c r="G269" s="9">
        <v>8.5620000000013992</v>
      </c>
      <c r="H269" s="9">
        <v>0</v>
      </c>
      <c r="I269" s="9">
        <v>8.5229999999995307</v>
      </c>
      <c r="J269" s="9">
        <v>0</v>
      </c>
      <c r="K269" s="9">
        <v>7.50361932400003</v>
      </c>
      <c r="L269" s="9">
        <v>0</v>
      </c>
      <c r="M269" s="9">
        <v>7.8301417240002804</v>
      </c>
      <c r="N269" s="9">
        <v>0</v>
      </c>
      <c r="O269" s="9">
        <v>7.70941041267168</v>
      </c>
      <c r="P269" s="9">
        <v>0</v>
      </c>
      <c r="Q269" s="9">
        <f t="shared" ref="Q269:R270" si="32">O269+M269+K269+I269+G269</f>
        <v>40.128171460672924</v>
      </c>
      <c r="R269" s="9">
        <f t="shared" si="32"/>
        <v>0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822.25430430375695</v>
      </c>
      <c r="G281" s="9">
        <v>734.89965381993295</v>
      </c>
      <c r="H281" s="9">
        <v>0</v>
      </c>
      <c r="I281" s="9">
        <v>777.942836990415</v>
      </c>
      <c r="J281" s="9">
        <v>0</v>
      </c>
      <c r="K281" s="9">
        <v>803.093565468723</v>
      </c>
      <c r="L281" s="9">
        <v>0</v>
      </c>
      <c r="M281" s="9">
        <v>835.07941801100401</v>
      </c>
      <c r="N281" s="9">
        <v>0</v>
      </c>
      <c r="O281" s="9">
        <v>847.92493458913805</v>
      </c>
      <c r="P281" s="9">
        <v>0</v>
      </c>
      <c r="Q281" s="9">
        <f t="shared" ref="Q281:R283" si="33">O281+M281+K281+I281+G281</f>
        <v>3998.940408879213</v>
      </c>
      <c r="R281" s="9">
        <f t="shared" si="33"/>
        <v>0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34.901682752780097</v>
      </c>
      <c r="G282" s="9">
        <v>34.204779262779603</v>
      </c>
      <c r="H282" s="9">
        <v>0</v>
      </c>
      <c r="I282" s="9">
        <v>33.596727142780402</v>
      </c>
      <c r="J282" s="9">
        <v>0</v>
      </c>
      <c r="K282" s="9">
        <v>23.783650652780199</v>
      </c>
      <c r="L282" s="9">
        <v>0</v>
      </c>
      <c r="M282" s="9">
        <v>21</v>
      </c>
      <c r="N282" s="9">
        <v>0</v>
      </c>
      <c r="O282" s="9">
        <v>21</v>
      </c>
      <c r="P282" s="9">
        <v>0</v>
      </c>
      <c r="Q282" s="9">
        <f t="shared" si="33"/>
        <v>133.5851570583402</v>
      </c>
      <c r="R282" s="9">
        <f t="shared" si="33"/>
        <v>0</v>
      </c>
    </row>
    <row r="283" spans="1:18" s="32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9211.3232686790707</v>
      </c>
      <c r="G283" s="4">
        <v>10137.682671982901</v>
      </c>
      <c r="H283" s="4">
        <v>0</v>
      </c>
      <c r="I283" s="4">
        <v>10446.122312278199</v>
      </c>
      <c r="J283" s="4">
        <v>0</v>
      </c>
      <c r="K283" s="4">
        <v>8748.7821060816404</v>
      </c>
      <c r="L283" s="4">
        <v>0</v>
      </c>
      <c r="M283" s="4">
        <v>8628.1430565457795</v>
      </c>
      <c r="N283" s="4">
        <v>0</v>
      </c>
      <c r="O283" s="4">
        <v>9237.7841813066007</v>
      </c>
      <c r="P283" s="4">
        <v>0</v>
      </c>
      <c r="Q283" s="4">
        <f t="shared" si="33"/>
        <v>47198.514328195117</v>
      </c>
      <c r="R283" s="4">
        <f t="shared" si="33"/>
        <v>0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128.91029007616299</v>
      </c>
      <c r="G286" s="9">
        <v>128.91524005908099</v>
      </c>
      <c r="H286" s="9">
        <v>0</v>
      </c>
      <c r="I286" s="9">
        <v>128.92038804131499</v>
      </c>
      <c r="J286" s="9">
        <v>0</v>
      </c>
      <c r="K286" s="9">
        <v>128.91503407554299</v>
      </c>
      <c r="L286" s="9">
        <v>0</v>
      </c>
      <c r="M286" s="9">
        <v>128.92060213312701</v>
      </c>
      <c r="N286" s="9">
        <v>0</v>
      </c>
      <c r="O286" s="9">
        <v>128.91481128375</v>
      </c>
      <c r="P286" s="9">
        <v>0</v>
      </c>
      <c r="Q286" s="9">
        <f t="shared" ref="Q286" si="34">O286+M286+K286+I286+G286</f>
        <v>644.58607559281609</v>
      </c>
      <c r="R286" s="9">
        <f>P286+N286+L286+J286+H286</f>
        <v>0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128.91029007616299</v>
      </c>
      <c r="G289" s="9">
        <v>128.91524005908099</v>
      </c>
      <c r="H289" s="9">
        <v>0</v>
      </c>
      <c r="I289" s="9">
        <v>128.92038804131499</v>
      </c>
      <c r="J289" s="9">
        <v>0</v>
      </c>
      <c r="K289" s="9">
        <v>128.91503407554299</v>
      </c>
      <c r="L289" s="9">
        <v>0</v>
      </c>
      <c r="M289" s="9">
        <v>128.92060213312701</v>
      </c>
      <c r="N289" s="9">
        <v>0</v>
      </c>
      <c r="O289" s="9">
        <v>128.91481128375</v>
      </c>
      <c r="P289" s="9">
        <v>0</v>
      </c>
      <c r="Q289" s="9">
        <f t="shared" ref="Q289" si="35">O289+M289+K289+I289+G289</f>
        <v>644.58607559281609</v>
      </c>
      <c r="R289" s="9">
        <f>P289+N289+L289+J289+H289</f>
        <v>0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1038.77532124463</v>
      </c>
      <c r="G291" s="9">
        <v>1038.77532124463</v>
      </c>
      <c r="H291" s="9">
        <v>0</v>
      </c>
      <c r="I291" s="9">
        <v>1038.77532124463</v>
      </c>
      <c r="J291" s="9">
        <v>0</v>
      </c>
      <c r="K291" s="9">
        <v>1038.77532124463</v>
      </c>
      <c r="L291" s="9">
        <v>0</v>
      </c>
      <c r="M291" s="9">
        <v>1038.77532124463</v>
      </c>
      <c r="N291" s="9">
        <v>0</v>
      </c>
      <c r="O291" s="9">
        <v>1038.77532124463</v>
      </c>
      <c r="P291" s="9">
        <v>0</v>
      </c>
      <c r="Q291" s="9">
        <f t="shared" ref="Q291:R305" si="36">O291+M291+K291+I291+G291</f>
        <v>5193.8766062231498</v>
      </c>
      <c r="R291" s="9">
        <f t="shared" si="36"/>
        <v>0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1006.4939544963401</v>
      </c>
      <c r="G293" s="9">
        <v>1006.4939544963401</v>
      </c>
      <c r="H293" s="9">
        <v>0</v>
      </c>
      <c r="I293" s="9">
        <v>1006.4939544963401</v>
      </c>
      <c r="J293" s="9">
        <v>0</v>
      </c>
      <c r="K293" s="9">
        <v>1006.4939544963401</v>
      </c>
      <c r="L293" s="9">
        <v>0</v>
      </c>
      <c r="M293" s="9">
        <v>1006.4939544963401</v>
      </c>
      <c r="N293" s="9">
        <v>0</v>
      </c>
      <c r="O293" s="9">
        <v>1006.4939544963401</v>
      </c>
      <c r="P293" s="9">
        <v>0</v>
      </c>
      <c r="Q293" s="9">
        <f>O293+M293+K293+I293+G293</f>
        <v>5032.4697724817006</v>
      </c>
      <c r="R293" s="9">
        <f t="shared" si="36"/>
        <v>0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388.983064864293</v>
      </c>
      <c r="G295" s="9">
        <v>399.37480192159097</v>
      </c>
      <c r="H295" s="9">
        <v>0</v>
      </c>
      <c r="I295" s="9">
        <v>410.14592311158998</v>
      </c>
      <c r="J295" s="9">
        <v>0</v>
      </c>
      <c r="K295" s="9">
        <v>421.32949163328902</v>
      </c>
      <c r="L295" s="9">
        <v>0</v>
      </c>
      <c r="M295" s="9">
        <v>432.94065925869</v>
      </c>
      <c r="N295" s="9">
        <v>0</v>
      </c>
      <c r="O295" s="9">
        <v>445.01627358909002</v>
      </c>
      <c r="P295" s="9">
        <v>0</v>
      </c>
      <c r="Q295" s="9">
        <f t="shared" si="36"/>
        <v>2108.8071495142503</v>
      </c>
      <c r="R295" s="9">
        <f t="shared" si="36"/>
        <v>0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191.57942524566201</v>
      </c>
      <c r="G297" s="9">
        <v>194.642981788512</v>
      </c>
      <c r="H297" s="9">
        <v>0</v>
      </c>
      <c r="I297" s="9">
        <v>198.314107663442</v>
      </c>
      <c r="J297" s="9">
        <v>0</v>
      </c>
      <c r="K297" s="9">
        <v>202.125808140092</v>
      </c>
      <c r="L297" s="9">
        <v>0</v>
      </c>
      <c r="M297" s="9">
        <v>206.08324740345199</v>
      </c>
      <c r="N297" s="9">
        <v>0</v>
      </c>
      <c r="O297" s="9">
        <v>210.19898423734099</v>
      </c>
      <c r="P297" s="9">
        <v>0</v>
      </c>
      <c r="Q297" s="9">
        <f t="shared" si="36"/>
        <v>1011.365129232839</v>
      </c>
      <c r="R297" s="9">
        <f t="shared" si="36"/>
        <v>0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2501.12482</v>
      </c>
      <c r="G299" s="9">
        <v>1500.81572412176</v>
      </c>
      <c r="H299" s="9">
        <v>0</v>
      </c>
      <c r="I299" s="9">
        <v>459.79341178175798</v>
      </c>
      <c r="J299" s="9">
        <v>0</v>
      </c>
      <c r="K299" s="9">
        <v>460.78241178175801</v>
      </c>
      <c r="L299" s="9">
        <v>0</v>
      </c>
      <c r="M299" s="9">
        <v>461.08241178175803</v>
      </c>
      <c r="N299" s="9">
        <v>0</v>
      </c>
      <c r="O299" s="9">
        <v>460.982411781758</v>
      </c>
      <c r="P299" s="9">
        <v>0</v>
      </c>
      <c r="Q299" s="9">
        <f t="shared" si="36"/>
        <v>3343.456371248792</v>
      </c>
      <c r="R299" s="9">
        <f t="shared" si="36"/>
        <v>0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182.73676140935001</v>
      </c>
      <c r="G301" s="9">
        <v>1837.1688713302301</v>
      </c>
      <c r="H301" s="9">
        <v>0</v>
      </c>
      <c r="I301" s="9">
        <v>3030.8324873809302</v>
      </c>
      <c r="J301" s="9">
        <v>0</v>
      </c>
      <c r="K301" s="9">
        <v>1092.60107621261</v>
      </c>
      <c r="L301" s="9">
        <v>0</v>
      </c>
      <c r="M301" s="9">
        <v>657.18372778375499</v>
      </c>
      <c r="N301" s="9">
        <v>0</v>
      </c>
      <c r="O301" s="9">
        <v>1063.0192447761699</v>
      </c>
      <c r="P301" s="9">
        <v>0</v>
      </c>
      <c r="Q301" s="9">
        <f t="shared" si="36"/>
        <v>7680.8054074836946</v>
      </c>
      <c r="R301" s="9">
        <f t="shared" si="36"/>
        <v>0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3772.7196313426398</v>
      </c>
      <c r="G303" s="9">
        <v>4031.4957770207602</v>
      </c>
      <c r="H303" s="9">
        <v>0</v>
      </c>
      <c r="I303" s="9">
        <v>4172.8467185581503</v>
      </c>
      <c r="J303" s="9">
        <v>0</v>
      </c>
      <c r="K303" s="9">
        <v>4397.7590084973799</v>
      </c>
      <c r="L303" s="9">
        <v>0</v>
      </c>
      <c r="M303" s="9">
        <v>4696.6631324440305</v>
      </c>
      <c r="N303" s="9">
        <v>0</v>
      </c>
      <c r="O303" s="9">
        <v>4884.3831798975198</v>
      </c>
      <c r="P303" s="9">
        <v>0</v>
      </c>
      <c r="Q303" s="9">
        <f t="shared" si="36"/>
        <v>22183.147816417841</v>
      </c>
      <c r="R303" s="9">
        <f t="shared" si="36"/>
        <v>0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0.98539414538450198</v>
      </c>
      <c r="G305" s="14">
        <v>0.991371379133826</v>
      </c>
      <c r="H305" s="14">
        <v>0</v>
      </c>
      <c r="I305" s="14">
        <v>0.99145512358378396</v>
      </c>
      <c r="J305" s="14">
        <v>0</v>
      </c>
      <c r="K305" s="14">
        <v>1.0023372464225699</v>
      </c>
      <c r="L305" s="14">
        <v>0</v>
      </c>
      <c r="M305" s="14">
        <v>1.0022298534598799</v>
      </c>
      <c r="N305" s="14">
        <v>0</v>
      </c>
      <c r="O305" s="14">
        <v>1.0022765436554</v>
      </c>
      <c r="P305" s="14">
        <v>0</v>
      </c>
      <c r="Q305" s="14">
        <v>0</v>
      </c>
      <c r="R305" s="14">
        <f t="shared" si="36"/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4">
        <v>1.00328282137807</v>
      </c>
      <c r="E311" s="34">
        <v>0.99602306852076117</v>
      </c>
      <c r="F311" s="34">
        <v>0.99998999999999905</v>
      </c>
      <c r="G311" s="34">
        <v>0.99999899999999997</v>
      </c>
      <c r="H311" s="34">
        <v>0</v>
      </c>
      <c r="I311" s="34">
        <v>0.99999899999999997</v>
      </c>
      <c r="J311" s="34">
        <v>0</v>
      </c>
      <c r="K311" s="34">
        <v>0.99999899999999997</v>
      </c>
      <c r="L311" s="34">
        <v>0</v>
      </c>
      <c r="M311" s="34">
        <v>0.99999899999999997</v>
      </c>
      <c r="N311" s="34">
        <v>0</v>
      </c>
      <c r="O311" s="34">
        <v>0.99999899999999997</v>
      </c>
      <c r="P311" s="34">
        <v>0</v>
      </c>
      <c r="Q311" s="34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17.2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8" t="s">
        <v>493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</row>
    <row r="319" spans="1:18" s="32" customFormat="1" ht="17.2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2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50337.5859938133</v>
      </c>
      <c r="G340" s="9">
        <v>53215.899609082902</v>
      </c>
      <c r="H340" s="9">
        <v>0</v>
      </c>
      <c r="I340" s="9">
        <v>54300.203646817303</v>
      </c>
      <c r="J340" s="9">
        <v>0</v>
      </c>
      <c r="K340" s="9">
        <v>55400.7865686472</v>
      </c>
      <c r="L340" s="9">
        <v>0</v>
      </c>
      <c r="M340" s="9">
        <v>56510.0321146235</v>
      </c>
      <c r="N340" s="9">
        <v>0</v>
      </c>
      <c r="O340" s="9">
        <v>57586.012757482298</v>
      </c>
      <c r="P340" s="9">
        <v>0</v>
      </c>
      <c r="Q340" s="9">
        <f>O340+M340+K340+I340+G340</f>
        <v>277012.93469665316</v>
      </c>
      <c r="R340" s="9">
        <f>P340+N340+L340+J340+H340</f>
        <v>0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1431.15756469536</v>
      </c>
      <c r="G344" s="9">
        <v>1420.1003909170299</v>
      </c>
      <c r="H344" s="9">
        <v>0</v>
      </c>
      <c r="I344" s="9">
        <v>1429.7963531827299</v>
      </c>
      <c r="J344" s="9">
        <v>0</v>
      </c>
      <c r="K344" s="9">
        <v>1454.2134313527999</v>
      </c>
      <c r="L344" s="9">
        <v>0</v>
      </c>
      <c r="M344" s="9">
        <v>1479.9678853765099</v>
      </c>
      <c r="N344" s="9">
        <v>0</v>
      </c>
      <c r="O344" s="9">
        <v>1509.1039951150999</v>
      </c>
      <c r="P344" s="9">
        <v>0</v>
      </c>
      <c r="Q344" s="9">
        <f t="shared" si="38"/>
        <v>7293.1820559441694</v>
      </c>
      <c r="R344" s="9">
        <f t="shared" si="38"/>
        <v>0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5046.6460787915203</v>
      </c>
      <c r="G345" s="9">
        <v>5251.7905342967597</v>
      </c>
      <c r="H345" s="9">
        <v>0</v>
      </c>
      <c r="I345" s="9">
        <v>5374.0087993671696</v>
      </c>
      <c r="J345" s="9">
        <v>0</v>
      </c>
      <c r="K345" s="9">
        <v>5498.3654810055696</v>
      </c>
      <c r="L345" s="9">
        <v>0</v>
      </c>
      <c r="M345" s="9">
        <v>5626.4774196605204</v>
      </c>
      <c r="N345" s="9">
        <v>0</v>
      </c>
      <c r="O345" s="9">
        <v>5730.1388768645902</v>
      </c>
      <c r="P345" s="9">
        <v>0</v>
      </c>
      <c r="Q345" s="9">
        <f t="shared" si="38"/>
        <v>27480.78111119461</v>
      </c>
      <c r="R345" s="9">
        <f t="shared" si="38"/>
        <v>0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593536.4</v>
      </c>
      <c r="G349" s="9">
        <v>596116.42516451306</v>
      </c>
      <c r="H349" s="9">
        <v>0</v>
      </c>
      <c r="I349" s="9">
        <v>598473.90498573601</v>
      </c>
      <c r="J349" s="9">
        <v>0</v>
      </c>
      <c r="K349" s="9">
        <v>600474.15774435794</v>
      </c>
      <c r="L349" s="9">
        <v>0</v>
      </c>
      <c r="M349" s="9">
        <v>601723.421684767</v>
      </c>
      <c r="N349" s="9">
        <v>0</v>
      </c>
      <c r="O349" s="9">
        <v>604136.00025392196</v>
      </c>
      <c r="P349" s="9">
        <v>0</v>
      </c>
      <c r="Q349" s="9">
        <v>0</v>
      </c>
      <c r="R349" s="9">
        <f t="shared" si="39"/>
        <v>0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30057.191865279099</v>
      </c>
      <c r="G350" s="9">
        <v>34420.801401491997</v>
      </c>
      <c r="H350" s="9">
        <v>0</v>
      </c>
      <c r="I350" s="9">
        <v>36989.906810831999</v>
      </c>
      <c r="J350" s="9">
        <v>0</v>
      </c>
      <c r="K350" s="9">
        <v>39667.684286891701</v>
      </c>
      <c r="L350" s="9">
        <v>0</v>
      </c>
      <c r="M350" s="9">
        <v>42569.212741588497</v>
      </c>
      <c r="N350" s="9">
        <v>0</v>
      </c>
      <c r="O350" s="9">
        <v>45616.613795090299</v>
      </c>
      <c r="P350" s="9">
        <v>0</v>
      </c>
      <c r="Q350" s="9">
        <f>O350+M350+K350+I350+G350</f>
        <v>199264.21903589449</v>
      </c>
      <c r="R350" s="9">
        <f t="shared" si="39"/>
        <v>0</v>
      </c>
    </row>
    <row r="351" spans="1:18" s="32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2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2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7512.1634581189001</v>
      </c>
      <c r="G367" s="9">
        <v>7526.1634581189101</v>
      </c>
      <c r="H367" s="9">
        <v>0</v>
      </c>
      <c r="I367" s="9">
        <v>7508.5634581188997</v>
      </c>
      <c r="J367" s="9">
        <v>0</v>
      </c>
      <c r="K367" s="9">
        <v>7501.4154581188996</v>
      </c>
      <c r="L367" s="9">
        <v>0</v>
      </c>
      <c r="M367" s="9">
        <v>7493.7104181189097</v>
      </c>
      <c r="N367" s="9">
        <v>0</v>
      </c>
      <c r="O367" s="9">
        <v>7493.7104181189097</v>
      </c>
      <c r="P367" s="9">
        <v>0</v>
      </c>
      <c r="Q367" s="7" t="s">
        <v>588</v>
      </c>
      <c r="R367" s="7" t="s">
        <v>705</v>
      </c>
    </row>
    <row r="368" spans="1:18" ht="17.25" customHeight="1" x14ac:dyDescent="0.25">
      <c r="A368" s="60" t="s">
        <v>589</v>
      </c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17.25" customHeight="1" x14ac:dyDescent="0.25">
      <c r="A370" s="17" t="s">
        <v>6</v>
      </c>
      <c r="B370" s="17" t="s">
        <v>7</v>
      </c>
      <c r="C370" s="17" t="s">
        <v>8</v>
      </c>
      <c r="D370" s="55" t="s">
        <v>9</v>
      </c>
      <c r="E370" s="55" t="s">
        <v>10</v>
      </c>
      <c r="F370" s="55" t="str">
        <f>F19</f>
        <v>2022 год</v>
      </c>
      <c r="G370" s="58" t="s">
        <v>700</v>
      </c>
      <c r="H370" s="59"/>
      <c r="I370" s="58" t="s">
        <v>701</v>
      </c>
      <c r="J370" s="59"/>
      <c r="K370" s="58" t="s">
        <v>702</v>
      </c>
      <c r="L370" s="59"/>
      <c r="M370" s="58" t="s">
        <v>703</v>
      </c>
      <c r="N370" s="59"/>
      <c r="O370" s="58" t="s">
        <v>704</v>
      </c>
      <c r="P370" s="62"/>
      <c r="Q370" s="63" t="s">
        <v>12</v>
      </c>
      <c r="R370" s="63"/>
    </row>
    <row r="371" spans="1:18" ht="51" x14ac:dyDescent="0.25">
      <c r="A371" s="17"/>
      <c r="B371" s="17"/>
      <c r="C371" s="17"/>
      <c r="D371" s="1" t="s">
        <v>13</v>
      </c>
      <c r="E371" s="1" t="s">
        <v>13</v>
      </c>
      <c r="F371" s="1" t="s">
        <v>708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7" t="s">
        <v>15</v>
      </c>
      <c r="R371" s="51" t="s">
        <v>14</v>
      </c>
    </row>
    <row r="372" spans="1:18" ht="17.25" customHeight="1" x14ac:dyDescent="0.25">
      <c r="A372" s="18">
        <v>1</v>
      </c>
      <c r="B372" s="19">
        <v>2</v>
      </c>
      <c r="C372" s="5">
        <v>3</v>
      </c>
      <c r="D372" s="5">
        <v>5</v>
      </c>
      <c r="E372" s="19">
        <v>6</v>
      </c>
      <c r="F372" s="19">
        <v>8</v>
      </c>
      <c r="G372" s="5">
        <v>9</v>
      </c>
      <c r="H372" s="19">
        <v>10</v>
      </c>
      <c r="I372" s="5">
        <v>11</v>
      </c>
      <c r="J372" s="19">
        <v>12</v>
      </c>
      <c r="K372" s="5">
        <v>13</v>
      </c>
      <c r="L372" s="19">
        <v>14</v>
      </c>
      <c r="M372" s="5">
        <v>15</v>
      </c>
      <c r="N372" s="19">
        <v>16</v>
      </c>
      <c r="O372" s="5">
        <v>17</v>
      </c>
      <c r="P372" s="19">
        <v>18</v>
      </c>
      <c r="Q372" s="5">
        <v>19</v>
      </c>
      <c r="R372" s="19">
        <v>20</v>
      </c>
    </row>
    <row r="373" spans="1:18" ht="17.25" customHeight="1" x14ac:dyDescent="0.25">
      <c r="A373" s="20" t="s">
        <v>590</v>
      </c>
      <c r="B373" s="20"/>
      <c r="C373" s="2" t="s">
        <v>19</v>
      </c>
      <c r="D373" s="21">
        <v>9852.0842338000002</v>
      </c>
      <c r="E373" s="21">
        <v>8530.0602005700002</v>
      </c>
      <c r="F373" s="21">
        <v>7436.1313167639901</v>
      </c>
      <c r="G373" s="21">
        <v>14586.9871576642</v>
      </c>
      <c r="H373" s="21">
        <v>0</v>
      </c>
      <c r="I373" s="21">
        <v>14520.320805363801</v>
      </c>
      <c r="J373" s="21">
        <v>0</v>
      </c>
      <c r="K373" s="21">
        <v>14829.674697558699</v>
      </c>
      <c r="L373" s="21">
        <v>0</v>
      </c>
      <c r="M373" s="21">
        <v>13625.724477117299</v>
      </c>
      <c r="N373" s="21">
        <v>0</v>
      </c>
      <c r="O373" s="21">
        <v>12497.5031222656</v>
      </c>
      <c r="P373" s="21">
        <v>0</v>
      </c>
      <c r="Q373" s="21">
        <f t="shared" ref="Q373:R376" si="40">O373+M373+K373+I373+G373</f>
        <v>70060.210259969594</v>
      </c>
      <c r="R373" s="21">
        <f t="shared" si="40"/>
        <v>0</v>
      </c>
    </row>
    <row r="374" spans="1:18" s="32" customFormat="1" ht="17.25" customHeight="1" x14ac:dyDescent="0.25">
      <c r="A374" s="48" t="s">
        <v>17</v>
      </c>
      <c r="B374" s="22" t="s">
        <v>591</v>
      </c>
      <c r="C374" s="2" t="s">
        <v>19</v>
      </c>
      <c r="D374" s="4">
        <v>9851.8692338000001</v>
      </c>
      <c r="E374" s="4">
        <v>8268.4012705999994</v>
      </c>
      <c r="F374" s="4">
        <v>7419.6162384219897</v>
      </c>
      <c r="G374" s="4">
        <v>14535.0490703092</v>
      </c>
      <c r="H374" s="4">
        <v>0</v>
      </c>
      <c r="I374" s="4">
        <v>14242.783807620001</v>
      </c>
      <c r="J374" s="4">
        <v>0</v>
      </c>
      <c r="K374" s="4">
        <v>14413.352437330999</v>
      </c>
      <c r="L374" s="4">
        <v>0</v>
      </c>
      <c r="M374" s="4">
        <v>13073.0982971173</v>
      </c>
      <c r="N374" s="4">
        <v>0</v>
      </c>
      <c r="O374" s="4">
        <v>11644.420265065601</v>
      </c>
      <c r="P374" s="4">
        <v>0</v>
      </c>
      <c r="Q374" s="4">
        <f>O374+M374+K374+I374+G374</f>
        <v>67908.703877443098</v>
      </c>
      <c r="R374" s="4">
        <f t="shared" si="40"/>
        <v>0</v>
      </c>
    </row>
    <row r="375" spans="1:18" ht="17.25" customHeight="1" x14ac:dyDescent="0.25">
      <c r="A375" s="47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1451.0194327143799</v>
      </c>
      <c r="G375" s="9">
        <v>3541.0061255585802</v>
      </c>
      <c r="H375" s="9">
        <v>0</v>
      </c>
      <c r="I375" s="9">
        <v>2874.8674797283602</v>
      </c>
      <c r="J375" s="9">
        <v>0</v>
      </c>
      <c r="K375" s="9">
        <v>3543.1311246985001</v>
      </c>
      <c r="L375" s="9">
        <v>0</v>
      </c>
      <c r="M375" s="9">
        <v>2621.4790436476601</v>
      </c>
      <c r="N375" s="9">
        <v>0</v>
      </c>
      <c r="O375" s="9">
        <v>1077.58348026514</v>
      </c>
      <c r="P375" s="9">
        <v>0</v>
      </c>
      <c r="Q375" s="9">
        <f t="shared" si="40"/>
        <v>13658.067253898242</v>
      </c>
      <c r="R375" s="9">
        <f t="shared" si="40"/>
        <v>0</v>
      </c>
    </row>
    <row r="376" spans="1:18" ht="27.75" customHeight="1" x14ac:dyDescent="0.25">
      <c r="A376" s="49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1430.6657823143801</v>
      </c>
      <c r="G376" s="9">
        <v>3530.41902555457</v>
      </c>
      <c r="H376" s="9">
        <v>0</v>
      </c>
      <c r="I376" s="9">
        <v>2783.7617861283602</v>
      </c>
      <c r="J376" s="9">
        <v>0</v>
      </c>
      <c r="K376" s="9">
        <v>3543.1311246985001</v>
      </c>
      <c r="L376" s="9">
        <v>0</v>
      </c>
      <c r="M376" s="9">
        <v>2621.4790436476601</v>
      </c>
      <c r="N376" s="9">
        <v>0</v>
      </c>
      <c r="O376" s="9">
        <v>1077.58348026514</v>
      </c>
      <c r="P376" s="9">
        <v>0</v>
      </c>
      <c r="Q376" s="9">
        <f t="shared" si="40"/>
        <v>13556.374460294232</v>
      </c>
      <c r="R376" s="9">
        <f t="shared" si="40"/>
        <v>0</v>
      </c>
    </row>
    <row r="377" spans="1:18" ht="17.25" customHeight="1" x14ac:dyDescent="0.25">
      <c r="A377" s="47" t="s">
        <v>595</v>
      </c>
      <c r="B377" s="8" t="s">
        <v>596</v>
      </c>
      <c r="C377" s="5" t="s">
        <v>19</v>
      </c>
      <c r="D377" s="24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7" t="s">
        <v>597</v>
      </c>
      <c r="B378" s="8" t="s">
        <v>23</v>
      </c>
      <c r="C378" s="5" t="s">
        <v>19</v>
      </c>
      <c r="D378" s="24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7" t="s">
        <v>598</v>
      </c>
      <c r="B379" s="8" t="s">
        <v>25</v>
      </c>
      <c r="C379" s="5" t="s">
        <v>19</v>
      </c>
      <c r="D379" s="24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7" t="s">
        <v>599</v>
      </c>
      <c r="B380" s="8" t="s">
        <v>27</v>
      </c>
      <c r="C380" s="5" t="s">
        <v>19</v>
      </c>
      <c r="D380" s="24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7" t="s">
        <v>600</v>
      </c>
      <c r="B381" s="8" t="s">
        <v>601</v>
      </c>
      <c r="C381" s="5" t="s">
        <v>19</v>
      </c>
      <c r="D381" s="24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7" t="s">
        <v>602</v>
      </c>
      <c r="B382" s="8" t="s">
        <v>603</v>
      </c>
      <c r="C382" s="5" t="s">
        <v>19</v>
      </c>
      <c r="D382" s="23">
        <v>0</v>
      </c>
      <c r="E382" s="23">
        <v>0</v>
      </c>
      <c r="F382" s="23">
        <v>621.72001557025101</v>
      </c>
      <c r="G382" s="23">
        <v>2342.3648463541199</v>
      </c>
      <c r="H382" s="23">
        <v>0</v>
      </c>
      <c r="I382" s="23">
        <v>2135.2108694288099</v>
      </c>
      <c r="J382" s="23">
        <v>0</v>
      </c>
      <c r="K382" s="23">
        <v>3543.1311246985001</v>
      </c>
      <c r="L382" s="23">
        <v>0</v>
      </c>
      <c r="M382" s="23">
        <v>2621.4790436476601</v>
      </c>
      <c r="N382" s="23">
        <v>0</v>
      </c>
      <c r="O382" s="23">
        <v>1077.58348026514</v>
      </c>
      <c r="P382" s="23">
        <v>0</v>
      </c>
      <c r="Q382" s="23">
        <f t="shared" ref="Q382:R382" si="41">O382+M382+K382+I382+G382</f>
        <v>11719.769364394231</v>
      </c>
      <c r="R382" s="23">
        <f t="shared" si="41"/>
        <v>0</v>
      </c>
    </row>
    <row r="383" spans="1:18" ht="17.25" customHeight="1" x14ac:dyDescent="0.25">
      <c r="A383" s="47" t="s">
        <v>604</v>
      </c>
      <c r="B383" s="8" t="s">
        <v>605</v>
      </c>
      <c r="C383" s="5" t="s">
        <v>19</v>
      </c>
      <c r="D383" s="24" t="s">
        <v>226</v>
      </c>
      <c r="E383" s="24" t="s">
        <v>226</v>
      </c>
      <c r="F383" s="24" t="s">
        <v>226</v>
      </c>
      <c r="G383" s="24" t="s">
        <v>226</v>
      </c>
      <c r="H383" s="24" t="s">
        <v>226</v>
      </c>
      <c r="I383" s="24" t="s">
        <v>226</v>
      </c>
      <c r="J383" s="24" t="s">
        <v>226</v>
      </c>
      <c r="K383" s="24" t="s">
        <v>226</v>
      </c>
      <c r="L383" s="24" t="s">
        <v>226</v>
      </c>
      <c r="M383" s="24" t="s">
        <v>226</v>
      </c>
      <c r="N383" s="24" t="s">
        <v>226</v>
      </c>
      <c r="O383" s="24" t="s">
        <v>226</v>
      </c>
      <c r="P383" s="24" t="s">
        <v>226</v>
      </c>
      <c r="Q383" s="24" t="s">
        <v>226</v>
      </c>
      <c r="R383" s="24" t="s">
        <v>226</v>
      </c>
    </row>
    <row r="384" spans="1:18" ht="17.25" customHeight="1" x14ac:dyDescent="0.25">
      <c r="A384" s="47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808.94576674412394</v>
      </c>
      <c r="G384" s="9">
        <v>1188.0541792004501</v>
      </c>
      <c r="H384" s="9">
        <v>0</v>
      </c>
      <c r="I384" s="9">
        <v>648.550916699548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2">O384+M384+K384+I384+G384</f>
        <v>1836.6050958999981</v>
      </c>
      <c r="R384" s="9">
        <f t="shared" si="42"/>
        <v>0</v>
      </c>
    </row>
    <row r="385" spans="1:18" ht="32.25" customHeight="1" x14ac:dyDescent="0.25">
      <c r="A385" s="47" t="s">
        <v>608</v>
      </c>
      <c r="B385" s="8" t="s">
        <v>609</v>
      </c>
      <c r="C385" s="5" t="s">
        <v>19</v>
      </c>
      <c r="D385" s="24" t="s">
        <v>226</v>
      </c>
      <c r="E385" s="24" t="s">
        <v>226</v>
      </c>
      <c r="F385" s="24" t="s">
        <v>226</v>
      </c>
      <c r="G385" s="24" t="s">
        <v>226</v>
      </c>
      <c r="H385" s="24" t="s">
        <v>226</v>
      </c>
      <c r="I385" s="24" t="s">
        <v>226</v>
      </c>
      <c r="J385" s="24" t="s">
        <v>226</v>
      </c>
      <c r="K385" s="24" t="s">
        <v>226</v>
      </c>
      <c r="L385" s="24" t="s">
        <v>226</v>
      </c>
      <c r="M385" s="24" t="s">
        <v>226</v>
      </c>
      <c r="N385" s="24" t="s">
        <v>226</v>
      </c>
      <c r="O385" s="24" t="s">
        <v>226</v>
      </c>
      <c r="P385" s="24" t="s">
        <v>226</v>
      </c>
      <c r="Q385" s="24" t="s">
        <v>226</v>
      </c>
      <c r="R385" s="24" t="s">
        <v>226</v>
      </c>
    </row>
    <row r="386" spans="1:18" ht="17.25" customHeight="1" x14ac:dyDescent="0.25">
      <c r="A386" s="47" t="s">
        <v>610</v>
      </c>
      <c r="B386" s="8" t="s">
        <v>611</v>
      </c>
      <c r="C386" s="5" t="s">
        <v>19</v>
      </c>
      <c r="D386" s="24" t="s">
        <v>226</v>
      </c>
      <c r="E386" s="24" t="s">
        <v>226</v>
      </c>
      <c r="F386" s="24" t="s">
        <v>226</v>
      </c>
      <c r="G386" s="24" t="s">
        <v>226</v>
      </c>
      <c r="H386" s="24" t="s">
        <v>226</v>
      </c>
      <c r="I386" s="24" t="s">
        <v>226</v>
      </c>
      <c r="J386" s="24" t="s">
        <v>226</v>
      </c>
      <c r="K386" s="24" t="s">
        <v>226</v>
      </c>
      <c r="L386" s="24" t="s">
        <v>226</v>
      </c>
      <c r="M386" s="24" t="s">
        <v>226</v>
      </c>
      <c r="N386" s="24" t="s">
        <v>226</v>
      </c>
      <c r="O386" s="24" t="s">
        <v>226</v>
      </c>
      <c r="P386" s="24" t="s">
        <v>226</v>
      </c>
      <c r="Q386" s="24" t="s">
        <v>226</v>
      </c>
      <c r="R386" s="24" t="s">
        <v>226</v>
      </c>
    </row>
    <row r="387" spans="1:18" ht="17.25" customHeight="1" x14ac:dyDescent="0.25">
      <c r="A387" s="47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808.94576674412394</v>
      </c>
      <c r="G387" s="9">
        <v>1188.0541792004501</v>
      </c>
      <c r="H387" s="9">
        <v>0</v>
      </c>
      <c r="I387" s="9">
        <v>648.550916699548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3">O387+M387+K387+I387+G387</f>
        <v>1836.6050958999981</v>
      </c>
      <c r="R387" s="9">
        <f t="shared" si="43"/>
        <v>0</v>
      </c>
    </row>
    <row r="388" spans="1:18" ht="17.25" customHeight="1" x14ac:dyDescent="0.25">
      <c r="A388" s="47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808.94576674412394</v>
      </c>
      <c r="G388" s="9">
        <v>1188.0541792004501</v>
      </c>
      <c r="H388" s="9">
        <v>0</v>
      </c>
      <c r="I388" s="9">
        <v>648.550916699548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3"/>
        <v>1836.6050958999981</v>
      </c>
      <c r="R388" s="9">
        <f t="shared" si="43"/>
        <v>0</v>
      </c>
    </row>
    <row r="389" spans="1:18" ht="17.25" customHeight="1" x14ac:dyDescent="0.25">
      <c r="A389" s="47" t="s">
        <v>615</v>
      </c>
      <c r="B389" s="8" t="s">
        <v>616</v>
      </c>
      <c r="C389" s="5" t="s">
        <v>19</v>
      </c>
      <c r="D389" s="24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7" t="s">
        <v>617</v>
      </c>
      <c r="B390" s="8" t="s">
        <v>423</v>
      </c>
      <c r="C390" s="5" t="s">
        <v>19</v>
      </c>
      <c r="D390" s="24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7" t="s">
        <v>618</v>
      </c>
      <c r="B391" s="8" t="s">
        <v>619</v>
      </c>
      <c r="C391" s="5" t="s">
        <v>19</v>
      </c>
      <c r="D391" s="24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7" t="s">
        <v>620</v>
      </c>
      <c r="B392" s="8" t="s">
        <v>43</v>
      </c>
      <c r="C392" s="5" t="s">
        <v>19</v>
      </c>
      <c r="D392" s="24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7" t="s">
        <v>621</v>
      </c>
      <c r="B393" s="6" t="s">
        <v>45</v>
      </c>
      <c r="C393" s="5" t="s">
        <v>19</v>
      </c>
      <c r="D393" s="24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x14ac:dyDescent="0.25">
      <c r="A394" s="47" t="s">
        <v>24</v>
      </c>
      <c r="B394" s="8" t="s">
        <v>622</v>
      </c>
      <c r="C394" s="5" t="s">
        <v>19</v>
      </c>
      <c r="D394" s="24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x14ac:dyDescent="0.25">
      <c r="A395" s="47" t="s">
        <v>623</v>
      </c>
      <c r="B395" s="8" t="s">
        <v>23</v>
      </c>
      <c r="C395" s="5" t="s">
        <v>19</v>
      </c>
      <c r="D395" s="24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x14ac:dyDescent="0.25">
      <c r="A396" s="47" t="s">
        <v>624</v>
      </c>
      <c r="B396" s="8" t="s">
        <v>25</v>
      </c>
      <c r="C396" s="5" t="s">
        <v>19</v>
      </c>
      <c r="D396" s="24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x14ac:dyDescent="0.25">
      <c r="A397" s="47" t="s">
        <v>625</v>
      </c>
      <c r="B397" s="8" t="s">
        <v>27</v>
      </c>
      <c r="C397" s="5" t="s">
        <v>19</v>
      </c>
      <c r="D397" s="24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7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20.353650399999999</v>
      </c>
      <c r="G398" s="9">
        <v>10.587100004</v>
      </c>
      <c r="H398" s="9">
        <v>0</v>
      </c>
      <c r="I398" s="9">
        <v>91.105693599999995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23">
        <f t="shared" ref="Q398:R400" si="44">O398+M398+K398+I398+G398</f>
        <v>101.692793604</v>
      </c>
      <c r="R398" s="23">
        <f t="shared" si="44"/>
        <v>0</v>
      </c>
    </row>
    <row r="399" spans="1:18" ht="17.25" customHeight="1" x14ac:dyDescent="0.25">
      <c r="A399" s="47" t="s">
        <v>28</v>
      </c>
      <c r="B399" s="8" t="s">
        <v>627</v>
      </c>
      <c r="C399" s="5" t="s">
        <v>19</v>
      </c>
      <c r="D399" s="23">
        <v>5621.5855461000001</v>
      </c>
      <c r="E399" s="23">
        <v>4724.8704350099997</v>
      </c>
      <c r="F399" s="23">
        <v>4925.0901059392399</v>
      </c>
      <c r="G399" s="23">
        <v>9134.6785834294205</v>
      </c>
      <c r="H399" s="23">
        <v>0</v>
      </c>
      <c r="I399" s="23">
        <v>9520.3319835986695</v>
      </c>
      <c r="J399" s="23">
        <v>0</v>
      </c>
      <c r="K399" s="23">
        <v>9067.3696708820698</v>
      </c>
      <c r="L399" s="23">
        <v>0</v>
      </c>
      <c r="M399" s="23">
        <v>8735.8806723386206</v>
      </c>
      <c r="N399" s="23">
        <v>0</v>
      </c>
      <c r="O399" s="23">
        <v>8848.2475839627805</v>
      </c>
      <c r="P399" s="23">
        <v>0</v>
      </c>
      <c r="Q399" s="23">
        <f>O399+M399+K399+I399+G399</f>
        <v>45306.508494211565</v>
      </c>
      <c r="R399" s="23">
        <f t="shared" si="44"/>
        <v>0</v>
      </c>
    </row>
    <row r="400" spans="1:18" ht="17.25" customHeight="1" x14ac:dyDescent="0.25">
      <c r="A400" s="47" t="s">
        <v>628</v>
      </c>
      <c r="B400" s="8" t="s">
        <v>629</v>
      </c>
      <c r="C400" s="5" t="s">
        <v>19</v>
      </c>
      <c r="D400" s="23">
        <v>5621.5855461000001</v>
      </c>
      <c r="E400" s="23">
        <v>4724.8704350099997</v>
      </c>
      <c r="F400" s="23">
        <v>4925.0901059392399</v>
      </c>
      <c r="G400" s="23">
        <v>9134.6785834294205</v>
      </c>
      <c r="H400" s="23">
        <v>0</v>
      </c>
      <c r="I400" s="23">
        <v>9520.3319835986695</v>
      </c>
      <c r="J400" s="23">
        <v>0</v>
      </c>
      <c r="K400" s="23">
        <v>9067.3696708820698</v>
      </c>
      <c r="L400" s="23">
        <v>0</v>
      </c>
      <c r="M400" s="23">
        <v>8735.8806723386206</v>
      </c>
      <c r="N400" s="23">
        <v>0</v>
      </c>
      <c r="O400" s="23">
        <v>8848.2475839627805</v>
      </c>
      <c r="P400" s="23">
        <v>0</v>
      </c>
      <c r="Q400" s="23">
        <f t="shared" si="44"/>
        <v>45306.508494211565</v>
      </c>
      <c r="R400" s="23">
        <f t="shared" si="44"/>
        <v>0</v>
      </c>
    </row>
    <row r="401" spans="1:18" ht="19.5" customHeight="1" x14ac:dyDescent="0.25">
      <c r="A401" s="47" t="s">
        <v>630</v>
      </c>
      <c r="B401" s="8" t="s">
        <v>631</v>
      </c>
      <c r="C401" s="5" t="s">
        <v>19</v>
      </c>
      <c r="D401" s="24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17.25" customHeight="1" x14ac:dyDescent="0.25">
      <c r="A402" s="47" t="s">
        <v>632</v>
      </c>
      <c r="B402" s="8" t="s">
        <v>23</v>
      </c>
      <c r="C402" s="5" t="s">
        <v>19</v>
      </c>
      <c r="D402" s="24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17.25" customHeight="1" x14ac:dyDescent="0.25">
      <c r="A403" s="47" t="s">
        <v>633</v>
      </c>
      <c r="B403" s="8" t="s">
        <v>25</v>
      </c>
      <c r="C403" s="5" t="s">
        <v>19</v>
      </c>
      <c r="D403" s="24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17.25" customHeight="1" x14ac:dyDescent="0.25">
      <c r="A404" s="47" t="s">
        <v>634</v>
      </c>
      <c r="B404" s="8" t="s">
        <v>27</v>
      </c>
      <c r="C404" s="5" t="s">
        <v>19</v>
      </c>
      <c r="D404" s="24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7" t="s">
        <v>635</v>
      </c>
      <c r="B405" s="8" t="s">
        <v>408</v>
      </c>
      <c r="C405" s="5" t="s">
        <v>19</v>
      </c>
      <c r="D405" s="24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7" t="s">
        <v>636</v>
      </c>
      <c r="B406" s="8" t="s">
        <v>411</v>
      </c>
      <c r="C406" s="5" t="s">
        <v>19</v>
      </c>
      <c r="D406" s="23">
        <v>5621.5855461000001</v>
      </c>
      <c r="E406" s="23">
        <v>4724.8704350099997</v>
      </c>
      <c r="F406" s="23">
        <v>4925.0901059392399</v>
      </c>
      <c r="G406" s="23">
        <v>9134.6785834294205</v>
      </c>
      <c r="H406" s="23">
        <v>0</v>
      </c>
      <c r="I406" s="23">
        <v>9520.3319835986695</v>
      </c>
      <c r="J406" s="23">
        <v>0</v>
      </c>
      <c r="K406" s="23">
        <v>9067.3696708820698</v>
      </c>
      <c r="L406" s="23">
        <v>0</v>
      </c>
      <c r="M406" s="23">
        <v>8735.8806723386206</v>
      </c>
      <c r="N406" s="23">
        <v>0</v>
      </c>
      <c r="O406" s="23">
        <v>8848.2475839627805</v>
      </c>
      <c r="P406" s="23">
        <v>0</v>
      </c>
      <c r="Q406" s="23">
        <f t="shared" ref="Q406:R406" si="45">O406+M406+K406+I406+G406</f>
        <v>45306.508494211565</v>
      </c>
      <c r="R406" s="23">
        <f t="shared" si="45"/>
        <v>0</v>
      </c>
    </row>
    <row r="407" spans="1:18" ht="17.25" customHeight="1" x14ac:dyDescent="0.25">
      <c r="A407" s="47" t="s">
        <v>637</v>
      </c>
      <c r="B407" s="8" t="s">
        <v>414</v>
      </c>
      <c r="C407" s="5" t="s">
        <v>19</v>
      </c>
      <c r="D407" s="24" t="s">
        <v>226</v>
      </c>
      <c r="E407" s="24" t="s">
        <v>226</v>
      </c>
      <c r="F407" s="24" t="s">
        <v>226</v>
      </c>
      <c r="G407" s="24" t="s">
        <v>226</v>
      </c>
      <c r="H407" s="24" t="s">
        <v>226</v>
      </c>
      <c r="I407" s="24" t="s">
        <v>226</v>
      </c>
      <c r="J407" s="24" t="s">
        <v>226</v>
      </c>
      <c r="K407" s="24" t="s">
        <v>226</v>
      </c>
      <c r="L407" s="24" t="s">
        <v>226</v>
      </c>
      <c r="M407" s="24" t="s">
        <v>226</v>
      </c>
      <c r="N407" s="24" t="s">
        <v>226</v>
      </c>
      <c r="O407" s="24" t="s">
        <v>226</v>
      </c>
      <c r="P407" s="24" t="s">
        <v>226</v>
      </c>
      <c r="Q407" s="24" t="s">
        <v>226</v>
      </c>
      <c r="R407" s="24" t="s">
        <v>226</v>
      </c>
    </row>
    <row r="408" spans="1:18" ht="17.25" customHeight="1" x14ac:dyDescent="0.25">
      <c r="A408" s="47" t="s">
        <v>638</v>
      </c>
      <c r="B408" s="8" t="s">
        <v>420</v>
      </c>
      <c r="C408" s="5" t="s">
        <v>19</v>
      </c>
      <c r="D408" s="24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7" t="s">
        <v>639</v>
      </c>
      <c r="B409" s="8" t="s">
        <v>423</v>
      </c>
      <c r="C409" s="5" t="s">
        <v>19</v>
      </c>
      <c r="D409" s="24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7" t="s">
        <v>640</v>
      </c>
      <c r="B410" s="8" t="s">
        <v>426</v>
      </c>
      <c r="C410" s="5" t="s">
        <v>19</v>
      </c>
      <c r="D410" s="24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7" t="s">
        <v>641</v>
      </c>
      <c r="B411" s="8" t="s">
        <v>43</v>
      </c>
      <c r="C411" s="5" t="s">
        <v>19</v>
      </c>
      <c r="D411" s="24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7" t="s">
        <v>642</v>
      </c>
      <c r="B412" s="6" t="s">
        <v>45</v>
      </c>
      <c r="C412" s="5" t="s">
        <v>19</v>
      </c>
      <c r="D412" s="24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7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6">O413+M413+K413+I413+G413</f>
        <v>0</v>
      </c>
      <c r="R413" s="9">
        <f t="shared" si="46"/>
        <v>0</v>
      </c>
    </row>
    <row r="414" spans="1:18" ht="17.25" customHeight="1" x14ac:dyDescent="0.25">
      <c r="A414" s="47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0</v>
      </c>
      <c r="I414" s="9">
        <v>1002.1819968054</v>
      </c>
      <c r="J414" s="9">
        <v>0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6"/>
        <v>2408.9083149507032</v>
      </c>
      <c r="R414" s="9">
        <f t="shared" si="46"/>
        <v>0</v>
      </c>
    </row>
    <row r="415" spans="1:18" ht="17.25" customHeight="1" x14ac:dyDescent="0.25">
      <c r="A415" s="47" t="s">
        <v>647</v>
      </c>
      <c r="B415" s="8" t="s">
        <v>631</v>
      </c>
      <c r="C415" s="5" t="s">
        <v>19</v>
      </c>
      <c r="D415" s="24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7" t="s">
        <v>648</v>
      </c>
      <c r="B416" s="8" t="s">
        <v>23</v>
      </c>
      <c r="C416" s="5" t="s">
        <v>19</v>
      </c>
      <c r="D416" s="24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7" t="s">
        <v>649</v>
      </c>
      <c r="B417" s="8" t="s">
        <v>25</v>
      </c>
      <c r="C417" s="5" t="s">
        <v>19</v>
      </c>
      <c r="D417" s="24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7" t="s">
        <v>650</v>
      </c>
      <c r="B418" s="8" t="s">
        <v>27</v>
      </c>
      <c r="C418" s="5" t="s">
        <v>19</v>
      </c>
      <c r="D418" s="24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7" t="s">
        <v>651</v>
      </c>
      <c r="B419" s="8" t="s">
        <v>408</v>
      </c>
      <c r="C419" s="5" t="s">
        <v>19</v>
      </c>
      <c r="D419" s="24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7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7">O420+M420+K420+I420+G420</f>
        <v>0</v>
      </c>
      <c r="R420" s="9">
        <f t="shared" si="47"/>
        <v>0</v>
      </c>
    </row>
    <row r="421" spans="1:18" ht="17.25" customHeight="1" x14ac:dyDescent="0.25">
      <c r="A421" s="47" t="s">
        <v>653</v>
      </c>
      <c r="B421" s="8" t="s">
        <v>414</v>
      </c>
      <c r="C421" s="5" t="s">
        <v>19</v>
      </c>
      <c r="D421" s="24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7" t="s">
        <v>654</v>
      </c>
      <c r="B422" s="8" t="s">
        <v>420</v>
      </c>
      <c r="C422" s="5" t="s">
        <v>19</v>
      </c>
      <c r="D422" s="24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7" t="s">
        <v>655</v>
      </c>
      <c r="B423" s="8" t="s">
        <v>423</v>
      </c>
      <c r="C423" s="5" t="s">
        <v>19</v>
      </c>
      <c r="D423" s="24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7" t="s">
        <v>656</v>
      </c>
      <c r="B424" s="8" t="s">
        <v>426</v>
      </c>
      <c r="C424" s="5" t="s">
        <v>19</v>
      </c>
      <c r="D424" s="24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7" t="s">
        <v>657</v>
      </c>
      <c r="B425" s="6" t="s">
        <v>43</v>
      </c>
      <c r="C425" s="5" t="s">
        <v>19</v>
      </c>
      <c r="D425" s="24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7" t="s">
        <v>658</v>
      </c>
      <c r="B426" s="6" t="s">
        <v>45</v>
      </c>
      <c r="C426" s="5" t="s">
        <v>19</v>
      </c>
      <c r="D426" s="24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7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923.35821704030798</v>
      </c>
      <c r="G427" s="9">
        <v>1784.26731252116</v>
      </c>
      <c r="H427" s="9">
        <v>0</v>
      </c>
      <c r="I427" s="9">
        <v>1823.59536163692</v>
      </c>
      <c r="J427" s="9">
        <v>0</v>
      </c>
      <c r="K427" s="9">
        <v>1802.85164175045</v>
      </c>
      <c r="L427" s="9">
        <v>0</v>
      </c>
      <c r="M427" s="9">
        <v>1715.73858113099</v>
      </c>
      <c r="N427" s="9">
        <v>0</v>
      </c>
      <c r="O427" s="9">
        <v>1718.58920083768</v>
      </c>
      <c r="P427" s="9">
        <v>0</v>
      </c>
      <c r="Q427" s="9">
        <f t="shared" ref="Q427:R442" si="48">O427+M427+K427+I427+G427</f>
        <v>8845.0420978771999</v>
      </c>
      <c r="R427" s="9">
        <f t="shared" si="48"/>
        <v>0</v>
      </c>
    </row>
    <row r="428" spans="1:18" ht="17.25" customHeight="1" x14ac:dyDescent="0.25">
      <c r="A428" s="47" t="s">
        <v>32</v>
      </c>
      <c r="B428" s="8" t="s">
        <v>660</v>
      </c>
      <c r="C428" s="5" t="s">
        <v>19</v>
      </c>
      <c r="D428" s="23">
        <v>2.11000685</v>
      </c>
      <c r="E428" s="23">
        <v>8.0232808900000006</v>
      </c>
      <c r="F428" s="23">
        <v>120.14848272806</v>
      </c>
      <c r="G428" s="23">
        <v>75.097048799999996</v>
      </c>
      <c r="H428" s="23">
        <v>0</v>
      </c>
      <c r="I428" s="23">
        <v>23.988982656000001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f t="shared" si="48"/>
        <v>99.086031456000001</v>
      </c>
      <c r="R428" s="23">
        <f t="shared" si="48"/>
        <v>0</v>
      </c>
    </row>
    <row r="429" spans="1:18" ht="17.25" customHeight="1" x14ac:dyDescent="0.25">
      <c r="A429" s="47" t="s">
        <v>661</v>
      </c>
      <c r="B429" s="8" t="s">
        <v>662</v>
      </c>
      <c r="C429" s="5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f t="shared" si="48"/>
        <v>0</v>
      </c>
      <c r="R429" s="23">
        <f t="shared" si="48"/>
        <v>0</v>
      </c>
    </row>
    <row r="430" spans="1:18" ht="17.25" customHeight="1" x14ac:dyDescent="0.25">
      <c r="A430" s="47" t="s">
        <v>663</v>
      </c>
      <c r="B430" s="8" t="s">
        <v>664</v>
      </c>
      <c r="C430" s="5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f t="shared" si="48"/>
        <v>0</v>
      </c>
      <c r="R430" s="23">
        <f t="shared" si="48"/>
        <v>0</v>
      </c>
    </row>
    <row r="431" spans="1:18" s="32" customFormat="1" ht="17.25" customHeight="1" x14ac:dyDescent="0.25">
      <c r="A431" s="48" t="s">
        <v>48</v>
      </c>
      <c r="B431" s="22" t="s">
        <v>665</v>
      </c>
      <c r="C431" s="2" t="s">
        <v>19</v>
      </c>
      <c r="D431" s="4">
        <v>0.215</v>
      </c>
      <c r="E431" s="4">
        <v>261.65892996999997</v>
      </c>
      <c r="F431" s="4">
        <v>16.515078341999999</v>
      </c>
      <c r="G431" s="4">
        <v>51.938087355060297</v>
      </c>
      <c r="H431" s="4">
        <v>0</v>
      </c>
      <c r="I431" s="4">
        <v>277.53699774386001</v>
      </c>
      <c r="J431" s="4">
        <v>0</v>
      </c>
      <c r="K431" s="4">
        <v>416.32226022767202</v>
      </c>
      <c r="L431" s="4">
        <v>0</v>
      </c>
      <c r="M431" s="4">
        <v>552.62617999999998</v>
      </c>
      <c r="N431" s="4">
        <v>0</v>
      </c>
      <c r="O431" s="4">
        <v>853.08285720000003</v>
      </c>
      <c r="P431" s="4">
        <v>0</v>
      </c>
      <c r="Q431" s="4">
        <f t="shared" si="48"/>
        <v>2151.5063825265925</v>
      </c>
      <c r="R431" s="4">
        <f t="shared" si="48"/>
        <v>0</v>
      </c>
    </row>
    <row r="432" spans="1:18" ht="17.25" customHeight="1" x14ac:dyDescent="0.25">
      <c r="A432" s="47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16.515078341999999</v>
      </c>
      <c r="G432" s="9">
        <v>51.938087355060297</v>
      </c>
      <c r="H432" s="9">
        <v>0</v>
      </c>
      <c r="I432" s="9">
        <v>277.53699774386001</v>
      </c>
      <c r="J432" s="9">
        <v>0</v>
      </c>
      <c r="K432" s="9">
        <v>416.32226022767202</v>
      </c>
      <c r="L432" s="9">
        <v>0</v>
      </c>
      <c r="M432" s="9">
        <v>552.62617999999998</v>
      </c>
      <c r="N432" s="9">
        <v>0</v>
      </c>
      <c r="O432" s="9">
        <v>853.08285720000003</v>
      </c>
      <c r="P432" s="9">
        <v>0</v>
      </c>
      <c r="Q432" s="9">
        <f t="shared" si="48"/>
        <v>2151.5063825265925</v>
      </c>
      <c r="R432" s="9">
        <f t="shared" si="48"/>
        <v>0</v>
      </c>
    </row>
    <row r="433" spans="1:18" ht="17.25" customHeight="1" x14ac:dyDescent="0.25">
      <c r="A433" s="47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8"/>
        <v>0</v>
      </c>
      <c r="R433" s="9">
        <f t="shared" si="48"/>
        <v>0</v>
      </c>
    </row>
    <row r="434" spans="1:18" ht="17.25" customHeight="1" x14ac:dyDescent="0.25">
      <c r="A434" s="47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8"/>
        <v>0</v>
      </c>
      <c r="R434" s="9">
        <f t="shared" si="48"/>
        <v>0</v>
      </c>
    </row>
    <row r="435" spans="1:18" ht="17.25" customHeight="1" x14ac:dyDescent="0.25">
      <c r="A435" s="47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8"/>
        <v>0</v>
      </c>
      <c r="R435" s="9">
        <f t="shared" si="48"/>
        <v>0</v>
      </c>
    </row>
    <row r="436" spans="1:18" ht="17.25" customHeight="1" x14ac:dyDescent="0.25">
      <c r="A436" s="47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8"/>
        <v>0</v>
      </c>
      <c r="R436" s="9">
        <f t="shared" si="48"/>
        <v>0</v>
      </c>
    </row>
    <row r="437" spans="1:18" ht="17.25" customHeight="1" x14ac:dyDescent="0.25">
      <c r="A437" s="47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8"/>
        <v>0</v>
      </c>
      <c r="R437" s="9">
        <f t="shared" si="48"/>
        <v>0</v>
      </c>
    </row>
    <row r="438" spans="1:18" ht="17.25" customHeight="1" x14ac:dyDescent="0.25">
      <c r="A438" s="47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8"/>
        <v>0</v>
      </c>
      <c r="R438" s="9">
        <f t="shared" si="48"/>
        <v>0</v>
      </c>
    </row>
    <row r="439" spans="1:18" ht="17.25" customHeight="1" x14ac:dyDescent="0.25">
      <c r="A439" s="47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8"/>
        <v>0</v>
      </c>
      <c r="R439" s="9">
        <f t="shared" si="48"/>
        <v>0</v>
      </c>
    </row>
    <row r="440" spans="1:18" ht="17.25" customHeight="1" x14ac:dyDescent="0.25">
      <c r="A440" s="47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8"/>
        <v>0</v>
      </c>
      <c r="R440" s="9">
        <f t="shared" si="48"/>
        <v>0</v>
      </c>
    </row>
    <row r="441" spans="1:18" ht="17.25" customHeight="1" x14ac:dyDescent="0.25">
      <c r="A441" s="47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8"/>
        <v>0</v>
      </c>
      <c r="R441" s="9">
        <f t="shared" si="48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8"/>
        <v>0</v>
      </c>
      <c r="R442" s="9">
        <f t="shared" si="48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4" t="s">
        <v>226</v>
      </c>
      <c r="E443" s="24" t="s">
        <v>226</v>
      </c>
      <c r="F443" s="24" t="s">
        <v>226</v>
      </c>
      <c r="G443" s="24" t="s">
        <v>226</v>
      </c>
      <c r="H443" s="24" t="s">
        <v>226</v>
      </c>
      <c r="I443" s="24" t="s">
        <v>226</v>
      </c>
      <c r="J443" s="24" t="s">
        <v>226</v>
      </c>
      <c r="K443" s="24" t="s">
        <v>226</v>
      </c>
      <c r="L443" s="24" t="s">
        <v>226</v>
      </c>
      <c r="M443" s="24" t="s">
        <v>226</v>
      </c>
      <c r="N443" s="24" t="s">
        <v>226</v>
      </c>
      <c r="O443" s="24" t="s">
        <v>226</v>
      </c>
      <c r="P443" s="24" t="s">
        <v>226</v>
      </c>
      <c r="Q443" s="24" t="s">
        <v>226</v>
      </c>
      <c r="R443" s="24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673.63017915236605</v>
      </c>
      <c r="G444" s="9">
        <v>382.74051328982102</v>
      </c>
      <c r="H444" s="9">
        <v>0</v>
      </c>
      <c r="I444" s="9">
        <v>338.45415984597099</v>
      </c>
      <c r="J444" s="9">
        <v>0</v>
      </c>
      <c r="K444" s="9">
        <v>403.12500698412202</v>
      </c>
      <c r="L444" s="9">
        <v>0</v>
      </c>
      <c r="M444" s="9">
        <v>338.56062665404801</v>
      </c>
      <c r="N444" s="9">
        <v>0</v>
      </c>
      <c r="O444" s="9">
        <v>410.37086035604801</v>
      </c>
      <c r="P444" s="9">
        <v>0</v>
      </c>
      <c r="Q444" s="9">
        <f t="shared" ref="Q444:R447" si="49">O444+M444+K444+I444+G444</f>
        <v>1873.2511671300099</v>
      </c>
      <c r="R444" s="9">
        <f t="shared" si="49"/>
        <v>0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9"/>
        <v>0</v>
      </c>
      <c r="R445" s="9">
        <f t="shared" si="49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561.80014929363801</v>
      </c>
      <c r="G446" s="9">
        <v>319.44413247985102</v>
      </c>
      <c r="H446" s="9">
        <v>0</v>
      </c>
      <c r="I446" s="9">
        <v>282.48679987164201</v>
      </c>
      <c r="J446" s="9">
        <v>0</v>
      </c>
      <c r="K446" s="9">
        <v>336.54329662010201</v>
      </c>
      <c r="L446" s="9">
        <v>0</v>
      </c>
      <c r="M446" s="9">
        <v>282.30885554503999</v>
      </c>
      <c r="N446" s="9">
        <v>0</v>
      </c>
      <c r="O446" s="9">
        <v>342.15071696337401</v>
      </c>
      <c r="P446" s="9">
        <v>0</v>
      </c>
      <c r="Q446" s="9">
        <f>O446+M446+K446+I446+G446</f>
        <v>1562.9338014800092</v>
      </c>
      <c r="R446" s="9">
        <f t="shared" si="49"/>
        <v>0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9"/>
        <v>0</v>
      </c>
      <c r="R447" s="9">
        <f t="shared" si="49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4" t="s">
        <v>226</v>
      </c>
      <c r="E448" s="24" t="s">
        <v>226</v>
      </c>
      <c r="F448" s="24" t="s">
        <v>226</v>
      </c>
      <c r="G448" s="24" t="s">
        <v>226</v>
      </c>
      <c r="H448" s="24" t="s">
        <v>226</v>
      </c>
      <c r="I448" s="24" t="s">
        <v>226</v>
      </c>
      <c r="J448" s="24" t="s">
        <v>226</v>
      </c>
      <c r="K448" s="24" t="s">
        <v>226</v>
      </c>
      <c r="L448" s="24" t="s">
        <v>226</v>
      </c>
      <c r="M448" s="24" t="s">
        <v>226</v>
      </c>
      <c r="N448" s="24" t="s">
        <v>226</v>
      </c>
      <c r="O448" s="24" t="s">
        <v>226</v>
      </c>
      <c r="P448" s="24" t="s">
        <v>226</v>
      </c>
      <c r="Q448" s="24" t="s">
        <v>226</v>
      </c>
      <c r="R448" s="24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4" t="s">
        <v>226</v>
      </c>
      <c r="E449" s="24" t="s">
        <v>226</v>
      </c>
      <c r="F449" s="24" t="s">
        <v>226</v>
      </c>
      <c r="G449" s="24" t="s">
        <v>226</v>
      </c>
      <c r="H449" s="24" t="s">
        <v>226</v>
      </c>
      <c r="I449" s="24" t="s">
        <v>226</v>
      </c>
      <c r="J449" s="24" t="s">
        <v>226</v>
      </c>
      <c r="K449" s="24" t="s">
        <v>226</v>
      </c>
      <c r="L449" s="24" t="s">
        <v>226</v>
      </c>
      <c r="M449" s="24" t="s">
        <v>226</v>
      </c>
      <c r="N449" s="24" t="s">
        <v>226</v>
      </c>
      <c r="O449" s="24" t="s">
        <v>226</v>
      </c>
      <c r="P449" s="24" t="s">
        <v>226</v>
      </c>
      <c r="Q449" s="24" t="s">
        <v>226</v>
      </c>
      <c r="R449" s="24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4" t="s">
        <v>226</v>
      </c>
      <c r="E450" s="24" t="s">
        <v>226</v>
      </c>
      <c r="F450" s="24" t="s">
        <v>226</v>
      </c>
      <c r="G450" s="24" t="s">
        <v>226</v>
      </c>
      <c r="H450" s="24" t="s">
        <v>226</v>
      </c>
      <c r="I450" s="24" t="s">
        <v>226</v>
      </c>
      <c r="J450" s="24" t="s">
        <v>226</v>
      </c>
      <c r="K450" s="24" t="s">
        <v>226</v>
      </c>
      <c r="L450" s="24" t="s">
        <v>226</v>
      </c>
      <c r="M450" s="24" t="s">
        <v>226</v>
      </c>
      <c r="N450" s="24" t="s">
        <v>226</v>
      </c>
      <c r="O450" s="24" t="s">
        <v>226</v>
      </c>
      <c r="P450" s="24" t="s">
        <v>226</v>
      </c>
      <c r="Q450" s="24" t="s">
        <v>226</v>
      </c>
      <c r="R450" s="24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4" t="s">
        <v>226</v>
      </c>
      <c r="E451" s="24" t="s">
        <v>226</v>
      </c>
      <c r="F451" s="24" t="s">
        <v>226</v>
      </c>
      <c r="G451" s="24" t="s">
        <v>226</v>
      </c>
      <c r="H451" s="24" t="s">
        <v>226</v>
      </c>
      <c r="I451" s="24" t="s">
        <v>226</v>
      </c>
      <c r="J451" s="24" t="s">
        <v>226</v>
      </c>
      <c r="K451" s="24" t="s">
        <v>226</v>
      </c>
      <c r="L451" s="24" t="s">
        <v>226</v>
      </c>
      <c r="M451" s="24" t="s">
        <v>226</v>
      </c>
      <c r="N451" s="24" t="s">
        <v>226</v>
      </c>
      <c r="O451" s="24" t="s">
        <v>226</v>
      </c>
      <c r="P451" s="24" t="s">
        <v>226</v>
      </c>
      <c r="Q451" s="24" t="s">
        <v>226</v>
      </c>
      <c r="R451" s="24" t="s">
        <v>226</v>
      </c>
    </row>
    <row r="452" spans="1:18" ht="17.25" customHeight="1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</row>
    <row r="453" spans="1:18" ht="17.25" customHeight="1" x14ac:dyDescent="0.25"/>
    <row r="454" spans="1:18" ht="17.25" customHeight="1" x14ac:dyDescent="0.25">
      <c r="A454" s="30" t="s">
        <v>689</v>
      </c>
    </row>
    <row r="455" spans="1:18" ht="17.25" customHeight="1" x14ac:dyDescent="0.25">
      <c r="A455" s="31" t="s">
        <v>690</v>
      </c>
      <c r="B455" s="31"/>
      <c r="C455" s="31"/>
      <c r="D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</row>
    <row r="456" spans="1:18" ht="17.25" customHeight="1" x14ac:dyDescent="0.25">
      <c r="A456" s="31" t="s">
        <v>691</v>
      </c>
      <c r="B456" s="31"/>
      <c r="C456" s="31"/>
      <c r="D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</row>
    <row r="457" spans="1:18" ht="17.25" customHeight="1" x14ac:dyDescent="0.25">
      <c r="A457" s="31" t="s">
        <v>692</v>
      </c>
      <c r="B457" s="31"/>
      <c r="C457" s="31"/>
      <c r="D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</row>
    <row r="458" spans="1:18" ht="17.25" customHeight="1" x14ac:dyDescent="0.25">
      <c r="A458" s="31" t="s">
        <v>693</v>
      </c>
    </row>
    <row r="459" spans="1:18" ht="17.25" customHeight="1" x14ac:dyDescent="0.25">
      <c r="A459" s="31" t="s">
        <v>694</v>
      </c>
    </row>
    <row r="460" spans="1:18" ht="17.25" customHeight="1" x14ac:dyDescent="0.25">
      <c r="A460" s="31" t="s">
        <v>695</v>
      </c>
    </row>
    <row r="461" spans="1:18" ht="17.25" customHeight="1" x14ac:dyDescent="0.25">
      <c r="A461" s="31" t="s">
        <v>696</v>
      </c>
    </row>
    <row r="462" spans="1:18" ht="17.25" customHeight="1" x14ac:dyDescent="0.25">
      <c r="A462" s="31" t="s">
        <v>697</v>
      </c>
    </row>
    <row r="463" spans="1:18" ht="17.25" customHeight="1" x14ac:dyDescent="0.25"/>
    <row r="464" spans="1:18" ht="17.25" customHeight="1" x14ac:dyDescent="0.25"/>
  </sheetData>
  <mergeCells count="20">
    <mergeCell ref="A14:R14"/>
    <mergeCell ref="A22:R22"/>
    <mergeCell ref="A166:R166"/>
    <mergeCell ref="A318:R318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  <mergeCell ref="G370:H370"/>
    <mergeCell ref="I370:J370"/>
    <mergeCell ref="A368:R368"/>
    <mergeCell ref="K370:L370"/>
    <mergeCell ref="M370:N370"/>
    <mergeCell ref="O370:P370"/>
    <mergeCell ref="Q370:R3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2022-10-18T13:07:46Z</dcterms:modified>
</cp:coreProperties>
</file>